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10. Octubre\"/>
    </mc:Choice>
  </mc:AlternateContent>
  <xr:revisionPtr revIDLastSave="0" documentId="13_ncr:1_{B463F012-6189-4634-8AC2-F9BA17C32DA3}" xr6:coauthVersionLast="47" xr6:coauthVersionMax="47" xr10:uidLastSave="{00000000-0000-0000-0000-000000000000}"/>
  <bookViews>
    <workbookView xWindow="-120" yWindow="-120" windowWidth="29040" windowHeight="15840" xr2:uid="{68BDE71C-A9AF-48AC-A3C8-2720949DA847}"/>
  </bookViews>
  <sheets>
    <sheet name="Crecimiento octubre 24 vs 23" sheetId="1" r:id="rId1"/>
    <sheet name="Crecimiento ene - oct 24 vs 23" sheetId="6" r:id="rId2"/>
    <sheet name="Cumplimiento octubre 2024" sheetId="7" r:id="rId3"/>
    <sheet name="Cumplimiento ene - oct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0" l="1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6" i="10"/>
</calcChain>
</file>

<file path=xl/sharedStrings.xml><?xml version="1.0" encoding="utf-8"?>
<sst xmlns="http://schemas.openxmlformats.org/spreadsheetml/2006/main" count="421" uniqueCount="102">
  <si>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</si>
  <si>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</si>
  <si>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</si>
  <si>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</si>
  <si>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</si>
  <si>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</si>
  <si>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</si>
  <si>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</si>
  <si>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</si>
  <si>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</si>
  <si>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</si>
  <si>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</si>
  <si>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</si>
  <si>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</si>
  <si>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</si>
  <si>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</si>
  <si>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</si>
  <si>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</si>
  <si>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</si>
  <si>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</si>
  <si>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</si>
  <si>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</si>
  <si>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</si>
  <si>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</si>
  <si>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</si>
  <si>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</si>
  <si>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</si>
  <si>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</si>
  <si>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</si>
  <si>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</si>
  <si>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</si>
  <si>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</si>
  <si>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</si>
  <si>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</si>
  <si>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</si>
  <si>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</si>
  <si>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</si>
  <si>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</si>
  <si>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</si>
  <si>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</si>
  <si>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</si>
  <si>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</si>
  <si>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</si>
  <si>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</si>
  <si>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</si>
  <si>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</si>
  <si>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</si>
  <si>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</si>
  <si>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</si>
  <si>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</si>
  <si>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</si>
  <si>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</si>
  <si>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</si>
  <si>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</si>
  <si>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</si>
  <si>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</si>
  <si>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</si>
  <si>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</si>
  <si>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</si>
  <si>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</si>
  <si>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</si>
  <si>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</si>
  <si>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</si>
  <si>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</si>
  <si>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</si>
  <si>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</si>
  <si>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</si>
  <si>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</si>
  <si>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</si>
  <si>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</si>
  <si>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</si>
  <si>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</si>
  <si>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</si>
  <si>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</si>
  <si>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</si>
  <si>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</si>
  <si>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</si>
  <si>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</si>
  <si>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</si>
  <si>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</si>
  <si>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</si>
  <si>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</si>
  <si>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</si>
  <si>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</si>
  <si>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</si>
  <si>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</si>
  <si>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</si>
  <si>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</si>
  <si>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</si>
  <si>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</si>
  <si>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Abril</t>
  </si>
  <si>
    <t>Mayo</t>
  </si>
  <si>
    <t>Junio</t>
  </si>
  <si>
    <t>Julio</t>
  </si>
  <si>
    <t>*Cifras preliminares sujetas a rectificación. Cifras generadas según fecha de recaudación en Impuestos Internos.</t>
  </si>
  <si>
    <t>Agosto</t>
  </si>
  <si>
    <t>Septiembre</t>
  </si>
  <si>
    <t>Octubre 2024 vs 2023</t>
  </si>
  <si>
    <t>Enero-Octubre 2024 vs 2023</t>
  </si>
  <si>
    <t>Octubre 2024</t>
  </si>
  <si>
    <t>Enero-Octubre 2024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</si>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</sst>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43" fontId="5" fillId="0" borderId="3" xfId="3" applyFont="1" applyBorder="1"/>
    <xf numFmtId="43" fontId="4" fillId="0" borderId="3" xfId="3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0" fontId="9" fillId="0" borderId="0" xfId="2" applyFont="1"/>
    <xf numFmtId="9" fontId="15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5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5" fillId="0" borderId="0" xfId="2" applyFont="1" applyAlignment="1">
      <alignment horizontal="center" vertical="top" wrapText="1"/>
    </xf>
    <xf numFmtId="164" fontId="16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7" fillId="0" borderId="0" xfId="2" applyFont="1"/>
    <xf numFmtId="43" fontId="16" fillId="0" borderId="0" xfId="4" applyFont="1" applyFill="1"/>
    <xf numFmtId="43" fontId="10" fillId="0" borderId="0" xfId="4" applyFont="1" applyFill="1"/>
    <xf numFmtId="0" fontId="16" fillId="0" borderId="0" xfId="2" applyFont="1" applyAlignment="1">
      <alignment horizontal="center"/>
    </xf>
    <xf numFmtId="165" fontId="16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43" fontId="4" fillId="0" borderId="0" xfId="11" applyFont="1"/>
    <xf numFmtId="165" fontId="0" fillId="0" borderId="0" xfId="9" applyNumberFormat="1" applyFont="1" applyFill="1"/>
    <xf numFmtId="43" fontId="5" fillId="0" borderId="0" xfId="11" applyFont="1" applyAlignment="1"/>
    <xf numFmtId="165" fontId="0" fillId="0" borderId="0" xfId="0" applyNumberFormat="1"/>
    <xf numFmtId="4" fontId="20" fillId="0" borderId="0" xfId="0" applyNumberFormat="1" applyFont="1" applyAlignment="1">
      <alignment horizontal="right" vertical="center" readingOrder="1"/>
    </xf>
    <xf numFmtId="43" fontId="2" fillId="0" borderId="0" xfId="4"/>
    <xf numFmtId="164" fontId="21" fillId="0" borderId="0" xfId="8" applyNumberFormat="1" applyFont="1" applyAlignment="1">
      <alignment horizontal="right" readingOrder="1"/>
    </xf>
    <xf numFmtId="9" fontId="11" fillId="0" borderId="0" xfId="9" applyFont="1"/>
    <xf numFmtId="43" fontId="21" fillId="0" borderId="0" xfId="8" applyFont="1"/>
    <xf numFmtId="0" fontId="18" fillId="0" borderId="0" xfId="0" applyFont="1" applyAlignment="1">
      <alignment horizontal="left" vertical="center"/>
    </xf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164" fontId="0" fillId="0" borderId="0" xfId="1" applyNumberFormat="1" applyFont="1"/>
    <xf numFmtId="43" fontId="0" fillId="0" borderId="0" xfId="0" applyNumberFormat="1" applyAlignment="1">
      <alignment horizontal="center"/>
    </xf>
    <xf numFmtId="164" fontId="0" fillId="0" borderId="0" xfId="0" applyNumberFormat="1"/>
  </cellXfs>
  <cellStyles count="12"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" xfId="1" builtinId="3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 10" xfId="5" xr:uid="{867D0CE3-5988-4DBF-B28F-C887AA5606F4}"/>
    <cellStyle name="Porcentaje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tabSelected="1" zoomScaleNormal="100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78.42578125" style="2" bestFit="1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4.28515625" style="48" bestFit="1" customWidth="1"/>
    <col min="7" max="7" width="10.5703125" bestFit="1" customWidth="1"/>
    <col min="8" max="8" width="9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9" x14ac:dyDescent="0.25">
      <c r="A1" s="1" t="s">
        <v>0</v>
      </c>
    </row>
    <row r="2" spans="1:9" x14ac:dyDescent="0.25">
      <c r="A2" s="1" t="s">
        <v>97</v>
      </c>
      <c r="C2" s="4"/>
    </row>
    <row r="3" spans="1:9" x14ac:dyDescent="0.25">
      <c r="A3" s="1" t="s">
        <v>1</v>
      </c>
      <c r="B3" s="144" t="s">
        <v>2</v>
      </c>
      <c r="C3" s="145"/>
      <c r="D3" s="146" t="s">
        <v>3</v>
      </c>
      <c r="E3" s="146"/>
    </row>
    <row r="4" spans="1:9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9" x14ac:dyDescent="0.25">
      <c r="A5" s="7"/>
      <c r="B5" s="8"/>
    </row>
    <row r="6" spans="1:9" x14ac:dyDescent="0.25">
      <c r="A6" s="9" t="s">
        <v>13</v>
      </c>
      <c r="B6" s="114">
        <v>24315.432236940011</v>
      </c>
      <c r="C6" s="114">
        <v>34096.58786118</v>
      </c>
      <c r="D6" s="114">
        <v>9781.1556242399893</v>
      </c>
      <c r="E6" s="115">
        <v>0.40226122772271578</v>
      </c>
      <c r="G6" s="34"/>
    </row>
    <row r="7" spans="1:9" x14ac:dyDescent="0.25">
      <c r="A7" s="10" t="s">
        <v>14</v>
      </c>
      <c r="B7" s="136">
        <v>7744.3809550100004</v>
      </c>
      <c r="C7" s="136">
        <v>9173.9109079099981</v>
      </c>
      <c r="D7" s="136">
        <v>1429.5299528999976</v>
      </c>
      <c r="E7" s="117">
        <v>0.18458931207086415</v>
      </c>
      <c r="G7" s="34"/>
    </row>
    <row r="8" spans="1:9" x14ac:dyDescent="0.25">
      <c r="A8" s="11" t="s">
        <v>15</v>
      </c>
      <c r="B8" s="118">
        <v>350.55765224999999</v>
      </c>
      <c r="C8" s="118">
        <v>187.78812019999998</v>
      </c>
      <c r="D8" s="118">
        <v>-162.76953205000001</v>
      </c>
      <c r="E8" s="119">
        <v>-0.46431601479896101</v>
      </c>
      <c r="G8" s="35"/>
    </row>
    <row r="9" spans="1:9" x14ac:dyDescent="0.25">
      <c r="A9" s="11" t="s">
        <v>16</v>
      </c>
      <c r="B9" s="118">
        <v>5973.7102243700001</v>
      </c>
      <c r="C9" s="118">
        <v>7351.1619123700002</v>
      </c>
      <c r="D9" s="118">
        <v>1377.4516880000001</v>
      </c>
      <c r="E9" s="119">
        <v>0.23058562204450905</v>
      </c>
      <c r="G9" s="34"/>
    </row>
    <row r="10" spans="1:9" x14ac:dyDescent="0.25">
      <c r="A10" s="11" t="s">
        <v>17</v>
      </c>
      <c r="B10" s="118">
        <v>573.19317392000005</v>
      </c>
      <c r="C10" s="118">
        <v>659.68424932000005</v>
      </c>
      <c r="D10" s="118">
        <v>86.4910754</v>
      </c>
      <c r="E10" s="119">
        <v>0.15089341488227759</v>
      </c>
    </row>
    <row r="11" spans="1:9" x14ac:dyDescent="0.25">
      <c r="A11" s="11" t="s">
        <v>18</v>
      </c>
      <c r="B11" s="118">
        <v>61.71439127</v>
      </c>
      <c r="C11" s="118">
        <v>37.138567979999998</v>
      </c>
      <c r="D11" s="118">
        <v>-24.575823290000002</v>
      </c>
      <c r="E11" s="119">
        <v>-0.39821867775509534</v>
      </c>
      <c r="G11" s="34"/>
      <c r="H11" s="34"/>
      <c r="I11" s="147"/>
    </row>
    <row r="12" spans="1:9" x14ac:dyDescent="0.25">
      <c r="A12" s="11" t="s">
        <v>19</v>
      </c>
      <c r="B12" s="118">
        <v>88.024544840000004</v>
      </c>
      <c r="C12" s="118">
        <v>91.789936670000003</v>
      </c>
      <c r="D12" s="118">
        <v>3.7653918299999987</v>
      </c>
      <c r="E12" s="119">
        <v>4.2776612328348396E-2</v>
      </c>
      <c r="G12" s="34"/>
    </row>
    <row r="13" spans="1:9" x14ac:dyDescent="0.25">
      <c r="A13" s="11" t="s">
        <v>20</v>
      </c>
      <c r="B13" s="118">
        <v>148.7179036</v>
      </c>
      <c r="C13" s="118">
        <v>178.07057199000002</v>
      </c>
      <c r="D13" s="118">
        <v>29.352668390000019</v>
      </c>
      <c r="E13" s="119">
        <v>0.1973714507766906</v>
      </c>
      <c r="G13" s="34"/>
    </row>
    <row r="14" spans="1:9" x14ac:dyDescent="0.25">
      <c r="A14" s="11" t="s">
        <v>21</v>
      </c>
      <c r="B14" s="118">
        <v>548.46306475999995</v>
      </c>
      <c r="C14" s="118">
        <v>668.27754937999998</v>
      </c>
      <c r="D14" s="118">
        <v>119.81448462000003</v>
      </c>
      <c r="E14" s="119">
        <v>0.21845497412378934</v>
      </c>
      <c r="G14" s="34"/>
    </row>
    <row r="15" spans="1:9" x14ac:dyDescent="0.25">
      <c r="A15" s="12" t="s">
        <v>22</v>
      </c>
      <c r="B15" s="116">
        <v>11985.571679770004</v>
      </c>
      <c r="C15" s="116">
        <v>19180.692867860002</v>
      </c>
      <c r="D15" s="116">
        <v>7195.1211880899973</v>
      </c>
      <c r="E15" s="117">
        <v>0.60031522736911858</v>
      </c>
      <c r="G15" s="34"/>
    </row>
    <row r="16" spans="1:9" x14ac:dyDescent="0.25">
      <c r="A16" s="51" t="s">
        <v>23</v>
      </c>
      <c r="B16" s="134">
        <v>11726.773339430003</v>
      </c>
      <c r="C16" s="134">
        <v>16571.787929829999</v>
      </c>
      <c r="D16" s="134">
        <v>4845.0145903999965</v>
      </c>
      <c r="E16" s="135">
        <v>0.41315837273917122</v>
      </c>
      <c r="F16" s="52"/>
      <c r="G16" s="34"/>
    </row>
    <row r="17" spans="1:10" x14ac:dyDescent="0.25">
      <c r="A17" s="13" t="s">
        <v>24</v>
      </c>
      <c r="B17" s="118">
        <v>0</v>
      </c>
      <c r="C17" s="118">
        <v>0</v>
      </c>
      <c r="D17" s="118">
        <v>0</v>
      </c>
      <c r="E17" s="119">
        <v>1</v>
      </c>
      <c r="G17" s="34"/>
    </row>
    <row r="18" spans="1:10" x14ac:dyDescent="0.25">
      <c r="A18" s="13" t="s">
        <v>25</v>
      </c>
      <c r="B18" s="118">
        <v>0</v>
      </c>
      <c r="C18" s="118">
        <v>2274.9666726400001</v>
      </c>
      <c r="D18" s="118">
        <v>2274.9666726400001</v>
      </c>
      <c r="E18" s="119">
        <v>1</v>
      </c>
      <c r="G18" s="34"/>
    </row>
    <row r="19" spans="1:10" x14ac:dyDescent="0.25">
      <c r="A19" s="13" t="s">
        <v>26</v>
      </c>
      <c r="B19" s="118">
        <v>64.732523200000003</v>
      </c>
      <c r="C19" s="118">
        <v>91.196159819999991</v>
      </c>
      <c r="D19" s="118">
        <v>26.463636619999988</v>
      </c>
      <c r="E19" s="119">
        <v>0.40881515676805846</v>
      </c>
      <c r="G19" s="148"/>
      <c r="H19" s="148"/>
      <c r="I19" s="148"/>
    </row>
    <row r="20" spans="1:10" x14ac:dyDescent="0.25">
      <c r="A20" s="13" t="s">
        <v>27</v>
      </c>
      <c r="B20" s="118">
        <v>84.427007529999997</v>
      </c>
      <c r="C20" s="118">
        <v>91.536885400000003</v>
      </c>
      <c r="D20" s="118">
        <v>7.1098778700000054</v>
      </c>
      <c r="E20" s="119">
        <v>8.4213311332556717E-2</v>
      </c>
    </row>
    <row r="21" spans="1:10" x14ac:dyDescent="0.25">
      <c r="A21" s="13" t="s">
        <v>28</v>
      </c>
      <c r="B21" s="134">
        <v>19.953074699999998</v>
      </c>
      <c r="C21" s="134">
        <v>19.94577198</v>
      </c>
      <c r="D21" s="118">
        <v>-7.3027199999984305E-3</v>
      </c>
      <c r="E21" s="119">
        <v>-3.6599472060305782E-4</v>
      </c>
      <c r="G21" s="34"/>
      <c r="H21" s="149"/>
      <c r="J21" s="35"/>
    </row>
    <row r="22" spans="1:10" x14ac:dyDescent="0.25">
      <c r="A22" s="13" t="s">
        <v>29</v>
      </c>
      <c r="B22" s="134">
        <v>5.1216965700000001</v>
      </c>
      <c r="C22" s="134">
        <v>10.8639735</v>
      </c>
      <c r="D22" s="118">
        <v>5.7422769300000001</v>
      </c>
      <c r="E22" s="119">
        <v>1.1211669515205194</v>
      </c>
      <c r="G22" s="34"/>
    </row>
    <row r="23" spans="1:10" x14ac:dyDescent="0.25">
      <c r="A23" s="13" t="s">
        <v>30</v>
      </c>
      <c r="B23" s="118">
        <v>43.582311570000002</v>
      </c>
      <c r="C23" s="118">
        <v>51.437131919999999</v>
      </c>
      <c r="D23" s="118">
        <v>7.8548203499999971</v>
      </c>
      <c r="E23" s="119">
        <v>0.18022954880178688</v>
      </c>
      <c r="G23" s="34"/>
    </row>
    <row r="24" spans="1:10" x14ac:dyDescent="0.25">
      <c r="A24" s="13" t="s">
        <v>31</v>
      </c>
      <c r="B24" s="118">
        <v>40.981726770000002</v>
      </c>
      <c r="C24" s="118">
        <v>68.958342770000002</v>
      </c>
      <c r="D24" s="118">
        <v>27.976616</v>
      </c>
      <c r="E24" s="119">
        <v>0.68266074187190728</v>
      </c>
      <c r="G24" s="34"/>
    </row>
    <row r="25" spans="1:10" x14ac:dyDescent="0.25">
      <c r="A25" s="12" t="s">
        <v>32</v>
      </c>
      <c r="B25" s="116">
        <v>4319.7769155799997</v>
      </c>
      <c r="C25" s="116">
        <v>5517.4427247499998</v>
      </c>
      <c r="D25" s="116">
        <v>1197.6658091700001</v>
      </c>
      <c r="E25" s="117">
        <v>0.27725177308356308</v>
      </c>
      <c r="G25" s="34"/>
    </row>
    <row r="26" spans="1:10" x14ac:dyDescent="0.25">
      <c r="A26" s="13" t="s">
        <v>33</v>
      </c>
      <c r="B26" s="118">
        <v>983.08897616999991</v>
      </c>
      <c r="C26" s="118">
        <v>1588.2988330399999</v>
      </c>
      <c r="D26" s="118">
        <v>605.20985686999995</v>
      </c>
      <c r="E26" s="119">
        <v>0.61562063204881712</v>
      </c>
      <c r="G26" s="34"/>
    </row>
    <row r="27" spans="1:10" x14ac:dyDescent="0.25">
      <c r="A27" s="13" t="s">
        <v>34</v>
      </c>
      <c r="B27" s="118">
        <v>268.08590065999999</v>
      </c>
      <c r="C27" s="118">
        <v>354.76229374000002</v>
      </c>
      <c r="D27" s="118">
        <v>86.676393080000025</v>
      </c>
      <c r="E27" s="119">
        <v>0.3233157464328098</v>
      </c>
      <c r="G27" s="34"/>
    </row>
    <row r="28" spans="1:10" x14ac:dyDescent="0.25">
      <c r="A28" s="13" t="s">
        <v>35</v>
      </c>
      <c r="B28" s="118">
        <v>1442.7622649100001</v>
      </c>
      <c r="C28" s="118">
        <v>1518.0397135000001</v>
      </c>
      <c r="D28" s="118">
        <v>75.277448589999949</v>
      </c>
      <c r="E28" s="119">
        <v>5.2175920053395553E-2</v>
      </c>
      <c r="G28" s="34"/>
    </row>
    <row r="29" spans="1:10" x14ac:dyDescent="0.25">
      <c r="A29" s="13" t="s">
        <v>36</v>
      </c>
      <c r="B29" s="118">
        <v>21.757252009999998</v>
      </c>
      <c r="C29" s="118">
        <v>18.010890700000001</v>
      </c>
      <c r="D29" s="118">
        <v>-3.7463613099999975</v>
      </c>
      <c r="E29" s="119">
        <v>-0.17218908473726857</v>
      </c>
      <c r="G29" s="34"/>
    </row>
    <row r="30" spans="1:10" x14ac:dyDescent="0.25">
      <c r="A30" s="13" t="s">
        <v>37</v>
      </c>
      <c r="B30" s="118">
        <v>93.216222400000007</v>
      </c>
      <c r="C30" s="118">
        <v>90.491483760000008</v>
      </c>
      <c r="D30" s="118">
        <v>-2.7247386399999982</v>
      </c>
      <c r="E30" s="119">
        <v>-2.9230305303597048E-2</v>
      </c>
      <c r="G30" s="34"/>
    </row>
    <row r="31" spans="1:10" x14ac:dyDescent="0.25">
      <c r="A31" s="13" t="s">
        <v>38</v>
      </c>
      <c r="B31" s="118">
        <v>914.03105862999996</v>
      </c>
      <c r="C31" s="118">
        <v>905.61637778000011</v>
      </c>
      <c r="D31" s="118">
        <v>-8.4146808499998542</v>
      </c>
      <c r="E31" s="119">
        <v>-9.2061213572023348E-3</v>
      </c>
      <c r="G31" s="34"/>
      <c r="I31" s="48"/>
      <c r="J31" s="48"/>
    </row>
    <row r="32" spans="1:10" x14ac:dyDescent="0.25">
      <c r="A32" s="13" t="s">
        <v>39</v>
      </c>
      <c r="B32" s="118">
        <v>596.83524079999995</v>
      </c>
      <c r="C32" s="118">
        <v>1042.2231322299999</v>
      </c>
      <c r="D32" s="118">
        <v>445.38789142999997</v>
      </c>
      <c r="E32" s="119">
        <v>0.74624931804127481</v>
      </c>
      <c r="G32" s="34"/>
      <c r="I32" s="48"/>
      <c r="J32" s="48"/>
    </row>
    <row r="33" spans="1:13" x14ac:dyDescent="0.25">
      <c r="A33" s="12" t="s">
        <v>40</v>
      </c>
      <c r="B33" s="116">
        <v>265.70268658000003</v>
      </c>
      <c r="C33" s="116">
        <v>224.54136066000001</v>
      </c>
      <c r="D33" s="116">
        <v>-41.161325920000024</v>
      </c>
      <c r="E33" s="117">
        <v>-0.15491497827819978</v>
      </c>
      <c r="G33" s="34"/>
      <c r="I33" s="48"/>
      <c r="J33" s="48"/>
    </row>
    <row r="34" spans="1:13" x14ac:dyDescent="0.25">
      <c r="A34" s="9" t="s">
        <v>41</v>
      </c>
      <c r="B34" s="114">
        <v>6149.8275658800012</v>
      </c>
      <c r="C34" s="114">
        <v>6949.2400286400016</v>
      </c>
      <c r="D34" s="114">
        <v>799.41246276000038</v>
      </c>
      <c r="E34" s="115">
        <v>0.12998941095442063</v>
      </c>
      <c r="G34" s="34"/>
      <c r="I34" s="48"/>
      <c r="J34" s="48"/>
      <c r="L34" s="34"/>
    </row>
    <row r="35" spans="1:13" x14ac:dyDescent="0.25">
      <c r="A35" s="13" t="s">
        <v>42</v>
      </c>
      <c r="B35" s="118">
        <v>1204.9772747699999</v>
      </c>
      <c r="C35" s="118">
        <v>1318.7516285899999</v>
      </c>
      <c r="D35" s="118">
        <v>113.77435381999999</v>
      </c>
      <c r="E35" s="119">
        <v>9.4420331571578142E-2</v>
      </c>
      <c r="G35" s="34"/>
      <c r="I35" s="48"/>
      <c r="J35" s="48"/>
      <c r="L35" s="34"/>
      <c r="M35" s="35"/>
    </row>
    <row r="36" spans="1:13" x14ac:dyDescent="0.25">
      <c r="A36" s="14" t="s">
        <v>43</v>
      </c>
      <c r="B36" s="134">
        <v>3019.3054447099998</v>
      </c>
      <c r="C36" s="134">
        <v>3417.91420612</v>
      </c>
      <c r="D36" s="134">
        <v>398.60876141000017</v>
      </c>
      <c r="E36" s="135">
        <v>0.1320200187458298</v>
      </c>
      <c r="F36" s="52"/>
      <c r="G36" s="34"/>
      <c r="I36" s="52"/>
      <c r="J36" s="52"/>
      <c r="L36" s="34"/>
      <c r="M36" s="105"/>
    </row>
    <row r="37" spans="1:13" x14ac:dyDescent="0.25">
      <c r="A37" s="13" t="s">
        <v>44</v>
      </c>
      <c r="B37" s="134">
        <v>202.02434833000001</v>
      </c>
      <c r="C37" s="134">
        <v>175.34285556</v>
      </c>
      <c r="D37" s="134">
        <v>-26.681492770000006</v>
      </c>
      <c r="E37" s="135">
        <v>-0.13207067856205468</v>
      </c>
      <c r="G37" s="34"/>
      <c r="I37" s="48"/>
      <c r="J37" s="48"/>
      <c r="L37" s="34"/>
      <c r="M37" s="35"/>
    </row>
    <row r="38" spans="1:13" x14ac:dyDescent="0.25">
      <c r="A38" s="13" t="s">
        <v>45</v>
      </c>
      <c r="B38" s="118">
        <v>97.852183049999994</v>
      </c>
      <c r="C38" s="118">
        <v>90.619730029999999</v>
      </c>
      <c r="D38" s="118">
        <v>-7.2324530199999941</v>
      </c>
      <c r="E38" s="119">
        <v>-7.3912025205450926E-2</v>
      </c>
      <c r="G38" s="34"/>
    </row>
    <row r="39" spans="1:13" x14ac:dyDescent="0.25">
      <c r="A39" s="13" t="s">
        <v>46</v>
      </c>
      <c r="B39" s="118">
        <v>0.30846479999999998</v>
      </c>
      <c r="C39" s="118">
        <v>0</v>
      </c>
      <c r="D39" s="118">
        <v>-0.30846479999999998</v>
      </c>
      <c r="E39" s="119">
        <v>-1</v>
      </c>
      <c r="G39" s="34"/>
      <c r="I39" s="34"/>
      <c r="J39" s="34"/>
    </row>
    <row r="40" spans="1:13" x14ac:dyDescent="0.25">
      <c r="A40" s="13" t="s">
        <v>47</v>
      </c>
      <c r="B40" s="118">
        <v>187.78798528000002</v>
      </c>
      <c r="C40" s="118">
        <v>225.06165383999999</v>
      </c>
      <c r="D40" s="118">
        <v>37.273668559999976</v>
      </c>
      <c r="E40" s="119">
        <v>0.19848803694455386</v>
      </c>
      <c r="G40" s="148"/>
      <c r="H40" s="148"/>
      <c r="I40" s="148"/>
      <c r="J40" s="148"/>
    </row>
    <row r="41" spans="1:13" x14ac:dyDescent="0.25">
      <c r="A41" s="13" t="s">
        <v>48</v>
      </c>
      <c r="B41" s="118">
        <v>65.338311079999997</v>
      </c>
      <c r="C41" s="118">
        <v>38.810407959999999</v>
      </c>
      <c r="D41" s="118">
        <v>-26.527903119999998</v>
      </c>
      <c r="E41" s="119">
        <v>-0.40600839968941538</v>
      </c>
      <c r="J41" s="35"/>
    </row>
    <row r="42" spans="1:13" x14ac:dyDescent="0.25">
      <c r="A42" s="13" t="s">
        <v>49</v>
      </c>
      <c r="B42" s="118">
        <v>1215.1882150599999</v>
      </c>
      <c r="C42" s="118">
        <v>1458.9314797100001</v>
      </c>
      <c r="D42" s="118">
        <v>243.74326465000013</v>
      </c>
      <c r="E42" s="119">
        <v>0.20058066859870372</v>
      </c>
      <c r="G42" s="149"/>
      <c r="H42" s="149"/>
      <c r="I42" s="147"/>
      <c r="J42" s="35"/>
    </row>
    <row r="43" spans="1:13" x14ac:dyDescent="0.25">
      <c r="A43" s="13" t="s">
        <v>50</v>
      </c>
      <c r="B43" s="118">
        <v>157.04533880000002</v>
      </c>
      <c r="C43" s="118">
        <v>223.80806683</v>
      </c>
      <c r="D43" s="118">
        <v>66.762728029999977</v>
      </c>
      <c r="E43" s="119">
        <v>0.42511753955985587</v>
      </c>
      <c r="G43" s="34"/>
    </row>
    <row r="44" spans="1:13" x14ac:dyDescent="0.25">
      <c r="A44" s="15" t="s">
        <v>51</v>
      </c>
      <c r="B44" s="114">
        <v>26811.608276020001</v>
      </c>
      <c r="C44" s="114">
        <v>30140.897337319999</v>
      </c>
      <c r="D44" s="114">
        <v>3329.2890612999981</v>
      </c>
      <c r="E44" s="115">
        <v>0.12417341873063537</v>
      </c>
      <c r="G44" s="34"/>
    </row>
    <row r="45" spans="1:13" x14ac:dyDescent="0.25">
      <c r="A45" s="12" t="s">
        <v>52</v>
      </c>
      <c r="B45" s="116">
        <v>14571.837081130001</v>
      </c>
      <c r="C45" s="116">
        <v>15209.758337019999</v>
      </c>
      <c r="D45" s="116">
        <v>637.92125588999806</v>
      </c>
      <c r="E45" s="117">
        <v>4.3777682411511698E-2</v>
      </c>
      <c r="G45" s="34"/>
    </row>
    <row r="46" spans="1:13" x14ac:dyDescent="0.25">
      <c r="A46" s="13" t="s">
        <v>53</v>
      </c>
      <c r="B46" s="118">
        <v>14571.837081130001</v>
      </c>
      <c r="C46" s="118">
        <v>15209.758337019999</v>
      </c>
      <c r="D46" s="118">
        <v>637.92125588999806</v>
      </c>
      <c r="E46" s="119">
        <v>4.3777682411511698E-2</v>
      </c>
      <c r="G46" s="34"/>
    </row>
    <row r="47" spans="1:13" x14ac:dyDescent="0.25">
      <c r="A47" s="12" t="s">
        <v>54</v>
      </c>
      <c r="B47" s="116">
        <v>10168.413075349998</v>
      </c>
      <c r="C47" s="116">
        <v>12559.828293299999</v>
      </c>
      <c r="D47" s="116">
        <v>2391.4152179500015</v>
      </c>
      <c r="E47" s="117">
        <v>0.23518077011910621</v>
      </c>
      <c r="G47" s="34"/>
    </row>
    <row r="48" spans="1:13" x14ac:dyDescent="0.25">
      <c r="A48" s="13" t="s">
        <v>55</v>
      </c>
      <c r="B48" s="134">
        <v>708.6775638900001</v>
      </c>
      <c r="C48" s="134">
        <v>799.03499370000009</v>
      </c>
      <c r="D48" s="134">
        <v>90.357429809999985</v>
      </c>
      <c r="E48" s="135">
        <v>0.12750146810634067</v>
      </c>
      <c r="F48" s="52"/>
      <c r="G48" s="34"/>
    </row>
    <row r="49" spans="1:11" x14ac:dyDescent="0.25">
      <c r="A49" s="13" t="s">
        <v>56</v>
      </c>
      <c r="B49" s="134">
        <v>1591.44809719</v>
      </c>
      <c r="C49" s="134">
        <v>1753.1746931300002</v>
      </c>
      <c r="D49" s="134">
        <v>161.72659594000015</v>
      </c>
      <c r="E49" s="135">
        <v>0.1016222874158188</v>
      </c>
      <c r="F49" s="52"/>
      <c r="G49" s="148"/>
      <c r="H49" s="148"/>
      <c r="I49" s="148"/>
    </row>
    <row r="50" spans="1:11" x14ac:dyDescent="0.25">
      <c r="A50" s="13" t="s">
        <v>57</v>
      </c>
      <c r="B50" s="134">
        <v>33.194787750000003</v>
      </c>
      <c r="C50" s="134">
        <v>34.699896369999998</v>
      </c>
      <c r="D50" s="134">
        <v>1.5051086199999943</v>
      </c>
      <c r="E50" s="135">
        <v>4.5341715432417384E-2</v>
      </c>
      <c r="F50" s="52"/>
      <c r="G50" s="34"/>
    </row>
    <row r="51" spans="1:11" x14ac:dyDescent="0.25">
      <c r="A51" s="13" t="s">
        <v>58</v>
      </c>
      <c r="B51" s="134">
        <v>2489.9144901300001</v>
      </c>
      <c r="C51" s="134">
        <v>2825.5292002900001</v>
      </c>
      <c r="D51" s="134">
        <v>335.61471015999996</v>
      </c>
      <c r="E51" s="135">
        <v>0.13478965301433998</v>
      </c>
      <c r="F51" s="52"/>
      <c r="G51" s="34"/>
      <c r="H51" s="48"/>
      <c r="I51" s="35"/>
    </row>
    <row r="52" spans="1:11" x14ac:dyDescent="0.25">
      <c r="A52" s="13" t="s">
        <v>59</v>
      </c>
      <c r="B52" s="134">
        <v>3643.84929969</v>
      </c>
      <c r="C52" s="134">
        <v>5307.1757997599998</v>
      </c>
      <c r="D52" s="134">
        <v>1663.3265000699998</v>
      </c>
      <c r="E52" s="135">
        <v>0.45647510730246377</v>
      </c>
      <c r="F52" s="52"/>
      <c r="G52" s="52"/>
      <c r="H52" s="35"/>
      <c r="I52" s="34"/>
    </row>
    <row r="53" spans="1:11" x14ac:dyDescent="0.25">
      <c r="A53" s="13" t="s">
        <v>60</v>
      </c>
      <c r="B53" s="134">
        <v>761.46538722000003</v>
      </c>
      <c r="C53" s="134">
        <v>794.59522605999996</v>
      </c>
      <c r="D53" s="134">
        <v>33.129838839999934</v>
      </c>
      <c r="E53" s="135">
        <v>4.3508003641442139E-2</v>
      </c>
      <c r="G53" s="35"/>
    </row>
    <row r="54" spans="1:11" x14ac:dyDescent="0.25">
      <c r="A54" s="13" t="s">
        <v>61</v>
      </c>
      <c r="B54" s="134">
        <v>936.44344948000003</v>
      </c>
      <c r="C54" s="134">
        <v>1042.1984839900001</v>
      </c>
      <c r="D54" s="134">
        <v>105.75503451000009</v>
      </c>
      <c r="E54" s="135">
        <v>0.11293264379042323</v>
      </c>
      <c r="G54" s="34"/>
    </row>
    <row r="55" spans="1:11" x14ac:dyDescent="0.25">
      <c r="A55" s="13" t="s">
        <v>39</v>
      </c>
      <c r="B55" s="134">
        <v>3.42</v>
      </c>
      <c r="C55" s="134">
        <v>3.42</v>
      </c>
      <c r="D55" s="134">
        <v>0</v>
      </c>
      <c r="E55" s="135">
        <v>0</v>
      </c>
      <c r="G55" s="34"/>
    </row>
    <row r="56" spans="1:11" x14ac:dyDescent="0.25">
      <c r="A56" s="12" t="s">
        <v>62</v>
      </c>
      <c r="B56" s="136">
        <v>1898.1567993500005</v>
      </c>
      <c r="C56" s="136">
        <v>2216.1886350400005</v>
      </c>
      <c r="D56" s="136">
        <v>318.03183568999998</v>
      </c>
      <c r="E56" s="137">
        <v>0.16754771565705529</v>
      </c>
      <c r="G56" s="34"/>
    </row>
    <row r="57" spans="1:11" x14ac:dyDescent="0.25">
      <c r="A57" s="13" t="s">
        <v>63</v>
      </c>
      <c r="B57" s="134">
        <v>1666.4623501999999</v>
      </c>
      <c r="C57" s="134">
        <v>2022.14314769</v>
      </c>
      <c r="D57" s="134">
        <v>355.68079749000003</v>
      </c>
      <c r="E57" s="135">
        <v>0.21343464342132479</v>
      </c>
      <c r="G57" s="48"/>
      <c r="H57" s="149"/>
    </row>
    <row r="58" spans="1:11" x14ac:dyDescent="0.25">
      <c r="A58" s="13" t="s">
        <v>64</v>
      </c>
      <c r="B58" s="134">
        <v>88.093118669999996</v>
      </c>
      <c r="C58" s="134">
        <v>61.326974999999997</v>
      </c>
      <c r="D58" s="134">
        <v>-26.766143669999998</v>
      </c>
      <c r="E58" s="135">
        <v>-0.30383921098612643</v>
      </c>
      <c r="G58" s="34"/>
      <c r="H58" s="35"/>
      <c r="K58" s="35"/>
    </row>
    <row r="59" spans="1:11" x14ac:dyDescent="0.25">
      <c r="A59" s="13" t="s">
        <v>7</v>
      </c>
      <c r="B59" s="118">
        <v>0</v>
      </c>
      <c r="C59" s="118">
        <v>0</v>
      </c>
      <c r="D59" s="118">
        <v>0</v>
      </c>
      <c r="E59" s="119">
        <v>1</v>
      </c>
      <c r="G59" s="34"/>
    </row>
    <row r="60" spans="1:11" x14ac:dyDescent="0.25">
      <c r="A60" s="13" t="s">
        <v>65</v>
      </c>
      <c r="B60" s="118">
        <v>143.59738406</v>
      </c>
      <c r="C60" s="118">
        <v>132.70459062</v>
      </c>
      <c r="D60" s="118">
        <v>-10.892793439999991</v>
      </c>
      <c r="E60" s="119">
        <v>-7.585648938735956E-2</v>
      </c>
      <c r="G60" s="34"/>
    </row>
    <row r="61" spans="1:11" x14ac:dyDescent="0.25">
      <c r="A61" s="13" t="s">
        <v>66</v>
      </c>
      <c r="B61" s="118">
        <v>3.94642E-3</v>
      </c>
      <c r="C61" s="118">
        <v>1.392173E-2</v>
      </c>
      <c r="D61" s="118">
        <v>9.9753100000000011E-3</v>
      </c>
      <c r="E61" s="119">
        <v>2.5276858519873708</v>
      </c>
      <c r="G61" s="34"/>
    </row>
    <row r="62" spans="1:11" x14ac:dyDescent="0.25">
      <c r="A62" s="12" t="s">
        <v>67</v>
      </c>
      <c r="B62" s="116">
        <v>173.20132018999999</v>
      </c>
      <c r="C62" s="116">
        <v>155.12207196</v>
      </c>
      <c r="D62" s="116">
        <v>-18.07924822999999</v>
      </c>
      <c r="E62" s="117">
        <v>-0.10438285464664621</v>
      </c>
      <c r="G62" s="34"/>
    </row>
    <row r="63" spans="1:11" x14ac:dyDescent="0.25">
      <c r="A63" s="17" t="s">
        <v>68</v>
      </c>
      <c r="B63" s="114">
        <v>650.92713611999989</v>
      </c>
      <c r="C63" s="114">
        <v>698.26208925000003</v>
      </c>
      <c r="D63" s="114">
        <v>47.334953130000144</v>
      </c>
      <c r="E63" s="115">
        <v>7.2719280704981681E-2</v>
      </c>
      <c r="G63" s="34"/>
    </row>
    <row r="64" spans="1:11" x14ac:dyDescent="0.25">
      <c r="A64" s="13" t="s">
        <v>69</v>
      </c>
      <c r="B64" s="134">
        <v>650.92713611999989</v>
      </c>
      <c r="C64" s="134">
        <v>698.26208925000003</v>
      </c>
      <c r="D64" s="134">
        <v>47.334953130000144</v>
      </c>
      <c r="E64" s="135">
        <v>7.2719280704981681E-2</v>
      </c>
      <c r="F64" s="52"/>
      <c r="G64" s="34"/>
    </row>
    <row r="65" spans="1:12" x14ac:dyDescent="0.25">
      <c r="A65" s="13" t="s">
        <v>39</v>
      </c>
      <c r="B65" s="118">
        <v>0</v>
      </c>
      <c r="C65" s="118">
        <v>0</v>
      </c>
      <c r="D65" s="118">
        <v>0</v>
      </c>
      <c r="E65" s="119">
        <v>1</v>
      </c>
      <c r="G65" s="34"/>
    </row>
    <row r="66" spans="1:12" x14ac:dyDescent="0.25">
      <c r="A66" s="17" t="s">
        <v>70</v>
      </c>
      <c r="B66" s="114">
        <v>129.05614901000001</v>
      </c>
      <c r="C66" s="114">
        <v>148.80000425</v>
      </c>
      <c r="D66" s="114">
        <v>19.743855239999988</v>
      </c>
      <c r="E66" s="115">
        <v>0.15298655191137089</v>
      </c>
      <c r="G66" s="34"/>
    </row>
    <row r="67" spans="1:12" x14ac:dyDescent="0.25">
      <c r="A67" s="13" t="s">
        <v>71</v>
      </c>
      <c r="B67" s="118">
        <v>129.05614901000001</v>
      </c>
      <c r="C67" s="118">
        <v>148.80000425</v>
      </c>
      <c r="D67" s="118">
        <v>19.743855239999988</v>
      </c>
      <c r="E67" s="119">
        <v>0.15298655191137089</v>
      </c>
      <c r="G67" s="34"/>
      <c r="H67" s="147"/>
      <c r="I67" s="147"/>
      <c r="J67" s="35"/>
    </row>
    <row r="68" spans="1:12" x14ac:dyDescent="0.25">
      <c r="A68" s="17" t="s">
        <v>72</v>
      </c>
      <c r="B68" s="114">
        <v>369.04031663000001</v>
      </c>
      <c r="C68" s="114">
        <v>384.90740185999999</v>
      </c>
      <c r="D68" s="114">
        <v>15.867085229999986</v>
      </c>
      <c r="E68" s="115">
        <v>4.2995533319760026E-2</v>
      </c>
      <c r="G68" s="34"/>
    </row>
    <row r="69" spans="1:12" x14ac:dyDescent="0.25">
      <c r="A69" s="13" t="s">
        <v>73</v>
      </c>
      <c r="B69" s="134">
        <v>361.94780470000001</v>
      </c>
      <c r="C69" s="134">
        <v>377.60250280000002</v>
      </c>
      <c r="D69" s="134">
        <v>15.654698100000019</v>
      </c>
      <c r="E69" s="135">
        <v>4.3251258597839515E-2</v>
      </c>
      <c r="F69"/>
    </row>
    <row r="70" spans="1:12" x14ac:dyDescent="0.25">
      <c r="A70" s="13" t="s">
        <v>74</v>
      </c>
      <c r="B70" s="118">
        <v>7.0925119299999997</v>
      </c>
      <c r="C70" s="118">
        <v>7.3048990600000003</v>
      </c>
      <c r="D70" s="118">
        <v>0.21238713000000065</v>
      </c>
      <c r="E70" s="119">
        <v>2.9945262284528873E-2</v>
      </c>
      <c r="G70" s="34"/>
      <c r="H70" s="35"/>
    </row>
    <row r="71" spans="1:12" x14ac:dyDescent="0.25">
      <c r="A71" s="17" t="s">
        <v>75</v>
      </c>
      <c r="B71" s="114">
        <v>813.04304611999987</v>
      </c>
      <c r="C71" s="114">
        <v>1246.8703761199999</v>
      </c>
      <c r="D71" s="114">
        <v>433.82733000000007</v>
      </c>
      <c r="E71" s="115">
        <v>0.5335847001832299</v>
      </c>
      <c r="G71" s="34"/>
    </row>
    <row r="72" spans="1:12" x14ac:dyDescent="0.25">
      <c r="A72" s="13" t="s">
        <v>76</v>
      </c>
      <c r="B72" s="118">
        <v>0</v>
      </c>
      <c r="C72" s="118">
        <v>296.14791587999997</v>
      </c>
      <c r="D72" s="118">
        <v>296.14791587999997</v>
      </c>
      <c r="E72" s="119">
        <v>1</v>
      </c>
      <c r="G72" s="34"/>
    </row>
    <row r="73" spans="1:12" x14ac:dyDescent="0.25">
      <c r="A73" s="13" t="s">
        <v>77</v>
      </c>
      <c r="B73" s="118">
        <v>54.749721100000002</v>
      </c>
      <c r="C73" s="118">
        <v>17.57602516</v>
      </c>
      <c r="D73" s="118">
        <v>-37.173695940000002</v>
      </c>
      <c r="E73" s="119">
        <v>-0.67897507408489788</v>
      </c>
      <c r="G73" s="34"/>
    </row>
    <row r="74" spans="1:12" x14ac:dyDescent="0.25">
      <c r="A74" s="13" t="s">
        <v>78</v>
      </c>
      <c r="B74" s="118">
        <v>2.6305088300000001</v>
      </c>
      <c r="C74" s="118">
        <v>3.69874495</v>
      </c>
      <c r="D74" s="118">
        <v>1.0682361199999999</v>
      </c>
      <c r="E74" s="119">
        <v>0.4060948618826723</v>
      </c>
      <c r="G74" s="34"/>
    </row>
    <row r="75" spans="1:12" x14ac:dyDescent="0.25">
      <c r="A75" s="13" t="s">
        <v>79</v>
      </c>
      <c r="B75" s="118">
        <v>753.75136228999997</v>
      </c>
      <c r="C75" s="118">
        <v>927.7944580599999</v>
      </c>
      <c r="D75" s="118">
        <v>174.04309576999992</v>
      </c>
      <c r="E75" s="119">
        <v>0.23090252897352403</v>
      </c>
      <c r="G75" s="34"/>
    </row>
    <row r="76" spans="1:12" x14ac:dyDescent="0.25">
      <c r="A76" s="13" t="s">
        <v>80</v>
      </c>
      <c r="B76" s="118">
        <v>1.9114538999999999</v>
      </c>
      <c r="C76" s="118">
        <v>1.6532320700000001</v>
      </c>
      <c r="D76" s="118">
        <v>-0.25822182999999987</v>
      </c>
      <c r="E76" s="119">
        <v>-0.13509184291601273</v>
      </c>
      <c r="G76" s="34"/>
    </row>
    <row r="77" spans="1:12" x14ac:dyDescent="0.25">
      <c r="A77" s="18" t="s">
        <v>81</v>
      </c>
      <c r="B77" s="120">
        <v>59238.934726720014</v>
      </c>
      <c r="C77" s="120">
        <v>73665.565098619991</v>
      </c>
      <c r="D77" s="121">
        <v>14426.630371899977</v>
      </c>
      <c r="E77" s="122">
        <v>0.24353291358888618</v>
      </c>
      <c r="G77" s="34"/>
    </row>
    <row r="78" spans="1:12" x14ac:dyDescent="0.25">
      <c r="A78" s="113" t="s">
        <v>94</v>
      </c>
      <c r="B78" s="40"/>
      <c r="C78" s="40"/>
      <c r="E78" s="50"/>
    </row>
    <row r="79" spans="1:12" x14ac:dyDescent="0.25">
      <c r="A79" s="54"/>
      <c r="B79" s="4"/>
      <c r="C79" s="55"/>
      <c r="D79" s="56"/>
      <c r="E79" s="57"/>
      <c r="F79" s="40"/>
      <c r="L79" s="35"/>
    </row>
    <row r="80" spans="1:12" x14ac:dyDescent="0.25">
      <c r="A80" s="54"/>
    </row>
    <row r="81" spans="1:5" x14ac:dyDescent="0.25">
      <c r="A81" s="54"/>
      <c r="B81" s="4"/>
    </row>
    <row r="82" spans="1:5" x14ac:dyDescent="0.25">
      <c r="A82" s="58"/>
    </row>
    <row r="83" spans="1:5" x14ac:dyDescent="0.25">
      <c r="A83" s="53"/>
      <c r="D83" s="3"/>
      <c r="E83"/>
    </row>
    <row r="84" spans="1:5" x14ac:dyDescent="0.25">
      <c r="A84" s="53"/>
      <c r="D84" s="3"/>
      <c r="E84"/>
    </row>
    <row r="85" spans="1:5" x14ac:dyDescent="0.25">
      <c r="A85" s="53"/>
      <c r="D85" s="3"/>
      <c r="E85"/>
    </row>
    <row r="86" spans="1:5" x14ac:dyDescent="0.25">
      <c r="A86" s="53"/>
      <c r="D86" s="3"/>
      <c r="E86"/>
    </row>
    <row r="87" spans="1:5" x14ac:dyDescent="0.25">
      <c r="A87" s="59"/>
      <c r="B87" s="60"/>
      <c r="D87" s="3"/>
      <c r="E87"/>
    </row>
    <row r="88" spans="1:5" x14ac:dyDescent="0.25">
      <c r="A88" s="40"/>
      <c r="D88" s="3"/>
      <c r="E88"/>
    </row>
    <row r="89" spans="1:5" x14ac:dyDescent="0.25">
      <c r="A89" s="40"/>
      <c r="B89" s="61"/>
      <c r="C89" s="61"/>
      <c r="D89" s="49"/>
    </row>
    <row r="91" spans="1:5" x14ac:dyDescent="0.25">
      <c r="A91" s="60"/>
      <c r="B91" s="49"/>
    </row>
    <row r="92" spans="1:5" x14ac:dyDescent="0.25">
      <c r="B92" s="49"/>
    </row>
    <row r="95" spans="1:5" x14ac:dyDescent="0.25">
      <c r="B95" s="61"/>
    </row>
  </sheetData>
  <mergeCells count="5">
    <mergeCell ref="B3:C3"/>
    <mergeCell ref="D3:E3"/>
    <mergeCell ref="G19:I19"/>
    <mergeCell ref="G40:J40"/>
    <mergeCell ref="G49:I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J96"/>
  <sheetViews>
    <sheetView showGridLines="0" zoomScaleNormal="100" workbookViewId="0">
      <pane ySplit="4" topLeftCell="A5" activePane="bottomLeft" state="frozen"/>
      <selection pane="bottomLeft" activeCell="I63" sqref="I63"/>
    </sheetView>
  </sheetViews>
  <sheetFormatPr baseColWidth="10" defaultColWidth="9.140625" defaultRowHeight="15" x14ac:dyDescent="0.25"/>
  <cols>
    <col min="1" max="1" width="78.42578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1.5703125" bestFit="1" customWidth="1"/>
    <col min="8" max="9" width="11.5703125" bestFit="1" customWidth="1"/>
    <col min="10" max="10" width="15.7109375" customWidth="1"/>
  </cols>
  <sheetData>
    <row r="1" spans="1:5" x14ac:dyDescent="0.25">
      <c r="A1" s="1" t="s">
        <v>8</v>
      </c>
    </row>
    <row r="2" spans="1:5" x14ac:dyDescent="0.25">
      <c r="A2" s="1" t="s">
        <v>98</v>
      </c>
    </row>
    <row r="3" spans="1:5" x14ac:dyDescent="0.25">
      <c r="A3" s="1" t="s">
        <v>1</v>
      </c>
      <c r="B3" s="144" t="s">
        <v>2</v>
      </c>
      <c r="C3" s="145"/>
      <c r="D3" s="144" t="s">
        <v>3</v>
      </c>
      <c r="E3" s="145"/>
    </row>
    <row r="4" spans="1:5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123">
        <v>292050.19664803002</v>
      </c>
      <c r="C6" s="123">
        <v>317363.91629310994</v>
      </c>
      <c r="D6" s="114">
        <v>25313.719645079924</v>
      </c>
      <c r="E6" s="115">
        <v>8.6675920563023201E-2</v>
      </c>
    </row>
    <row r="7" spans="1:5" x14ac:dyDescent="0.25">
      <c r="A7" s="10" t="s">
        <v>14</v>
      </c>
      <c r="B7" s="124">
        <v>85391.204790789998</v>
      </c>
      <c r="C7" s="124">
        <v>98161.722129130008</v>
      </c>
      <c r="D7" s="116">
        <v>12770.517338340011</v>
      </c>
      <c r="E7" s="117">
        <v>0.14955307598280188</v>
      </c>
    </row>
    <row r="8" spans="1:5" x14ac:dyDescent="0.25">
      <c r="A8" s="11" t="s">
        <v>15</v>
      </c>
      <c r="B8" s="125">
        <v>5160.1117385200005</v>
      </c>
      <c r="C8" s="125">
        <v>5309.7938251399992</v>
      </c>
      <c r="D8" s="118">
        <v>149.6820866199987</v>
      </c>
      <c r="E8" s="119">
        <v>2.9007528170878372E-2</v>
      </c>
    </row>
    <row r="9" spans="1:5" x14ac:dyDescent="0.25">
      <c r="A9" s="11" t="s">
        <v>16</v>
      </c>
      <c r="B9" s="125">
        <v>65995.987327430004</v>
      </c>
      <c r="C9" s="125">
        <v>76244.435775210004</v>
      </c>
      <c r="D9" s="118">
        <v>10248.44844778</v>
      </c>
      <c r="E9" s="119">
        <v>0.15528896320519814</v>
      </c>
    </row>
    <row r="10" spans="1:5" x14ac:dyDescent="0.25">
      <c r="A10" s="11" t="s">
        <v>17</v>
      </c>
      <c r="B10" s="125">
        <v>5913.5765888300002</v>
      </c>
      <c r="C10" s="125">
        <v>6787.8086730000005</v>
      </c>
      <c r="D10" s="118">
        <v>874.23208417000023</v>
      </c>
      <c r="E10" s="119">
        <v>0.14783474451338208</v>
      </c>
    </row>
    <row r="11" spans="1:5" x14ac:dyDescent="0.25">
      <c r="A11" s="11" t="s">
        <v>18</v>
      </c>
      <c r="B11" s="125">
        <v>488.00653199000004</v>
      </c>
      <c r="C11" s="125">
        <v>620.23411836999992</v>
      </c>
      <c r="D11" s="118">
        <v>132.22758637999988</v>
      </c>
      <c r="E11" s="119">
        <v>0.27095454202385438</v>
      </c>
    </row>
    <row r="12" spans="1:5" x14ac:dyDescent="0.25">
      <c r="A12" s="11" t="s">
        <v>19</v>
      </c>
      <c r="B12" s="125">
        <v>906.27210990000003</v>
      </c>
      <c r="C12" s="125">
        <v>934.8394831600001</v>
      </c>
      <c r="D12" s="118">
        <v>28.567373260000068</v>
      </c>
      <c r="E12" s="119">
        <v>3.152184972695693E-2</v>
      </c>
    </row>
    <row r="13" spans="1:5" x14ac:dyDescent="0.25">
      <c r="A13" s="11" t="s">
        <v>20</v>
      </c>
      <c r="B13" s="125">
        <v>1653.5990050799999</v>
      </c>
      <c r="C13" s="125">
        <v>1745.4504299300002</v>
      </c>
      <c r="D13" s="118">
        <v>91.851424850000285</v>
      </c>
      <c r="E13" s="119">
        <v>5.5546371622034574E-2</v>
      </c>
    </row>
    <row r="14" spans="1:5" x14ac:dyDescent="0.25">
      <c r="A14" s="11" t="s">
        <v>21</v>
      </c>
      <c r="B14" s="125">
        <v>5273.6514890399994</v>
      </c>
      <c r="C14" s="125">
        <v>6519.1598243200006</v>
      </c>
      <c r="D14" s="118">
        <v>1245.5083352800011</v>
      </c>
      <c r="E14" s="119">
        <v>0.23617570062574034</v>
      </c>
    </row>
    <row r="15" spans="1:5" x14ac:dyDescent="0.25">
      <c r="A15" s="12" t="s">
        <v>22</v>
      </c>
      <c r="B15" s="124">
        <v>157794.20289319003</v>
      </c>
      <c r="C15" s="124">
        <v>157243.27450867</v>
      </c>
      <c r="D15" s="116">
        <v>-550.92838452002616</v>
      </c>
      <c r="E15" s="117">
        <v>-3.4914361517637271E-3</v>
      </c>
    </row>
    <row r="16" spans="1:5" x14ac:dyDescent="0.25">
      <c r="A16" s="51" t="s">
        <v>23</v>
      </c>
      <c r="B16" s="138">
        <v>155011.11242744001</v>
      </c>
      <c r="C16" s="138">
        <v>151835.90465305999</v>
      </c>
      <c r="D16" s="134">
        <v>-3175.2077743800182</v>
      </c>
      <c r="E16" s="135">
        <v>-2.0483742904989E-2</v>
      </c>
    </row>
    <row r="17" spans="1:7" x14ac:dyDescent="0.25">
      <c r="A17" s="13" t="s">
        <v>24</v>
      </c>
      <c r="B17" s="125">
        <v>0</v>
      </c>
      <c r="C17" s="125">
        <v>0</v>
      </c>
      <c r="D17" s="118">
        <v>0</v>
      </c>
      <c r="E17" s="119">
        <v>1</v>
      </c>
    </row>
    <row r="18" spans="1:7" x14ac:dyDescent="0.25">
      <c r="A18" s="13" t="s">
        <v>25</v>
      </c>
      <c r="B18" s="125">
        <v>0</v>
      </c>
      <c r="C18" s="125">
        <v>2274.9666726400001</v>
      </c>
      <c r="D18" s="118">
        <v>2274.9666726400001</v>
      </c>
      <c r="E18" s="119">
        <v>1</v>
      </c>
    </row>
    <row r="19" spans="1:7" x14ac:dyDescent="0.25">
      <c r="A19" s="13" t="s">
        <v>26</v>
      </c>
      <c r="B19" s="125">
        <v>668.22764798999992</v>
      </c>
      <c r="C19" s="125">
        <v>825.83316018000005</v>
      </c>
      <c r="D19" s="118">
        <v>157.60551219000013</v>
      </c>
      <c r="E19" s="119">
        <v>0.23585601802629808</v>
      </c>
    </row>
    <row r="20" spans="1:7" x14ac:dyDescent="0.25">
      <c r="A20" s="13" t="s">
        <v>27</v>
      </c>
      <c r="B20" s="125">
        <v>1078.51120436</v>
      </c>
      <c r="C20" s="125">
        <v>1227.6035469000001</v>
      </c>
      <c r="D20" s="118">
        <v>149.09234254000012</v>
      </c>
      <c r="E20" s="119">
        <v>0.13823902981932679</v>
      </c>
    </row>
    <row r="21" spans="1:7" x14ac:dyDescent="0.25">
      <c r="A21" s="13" t="s">
        <v>28</v>
      </c>
      <c r="B21" s="125">
        <v>199.48196327999997</v>
      </c>
      <c r="C21" s="125">
        <v>204.60898</v>
      </c>
      <c r="D21" s="118">
        <v>5.1270167200000287</v>
      </c>
      <c r="E21" s="119">
        <v>2.5701655606845897E-2</v>
      </c>
    </row>
    <row r="22" spans="1:7" x14ac:dyDescent="0.25">
      <c r="A22" s="13" t="s">
        <v>29</v>
      </c>
      <c r="B22" s="125">
        <v>68.452346399999996</v>
      </c>
      <c r="C22" s="125">
        <v>83.805234029999994</v>
      </c>
      <c r="D22" s="118">
        <v>15.352887629999998</v>
      </c>
      <c r="E22" s="119">
        <v>0.22428577598035404</v>
      </c>
    </row>
    <row r="23" spans="1:7" x14ac:dyDescent="0.25">
      <c r="A23" s="13" t="s">
        <v>30</v>
      </c>
      <c r="B23" s="125">
        <v>134.16874022000002</v>
      </c>
      <c r="C23" s="125">
        <v>160.21115287999999</v>
      </c>
      <c r="D23" s="118">
        <v>26.042412659999968</v>
      </c>
      <c r="E23" s="119">
        <v>0.19410193922442387</v>
      </c>
    </row>
    <row r="24" spans="1:7" x14ac:dyDescent="0.25">
      <c r="A24" s="13" t="s">
        <v>31</v>
      </c>
      <c r="B24" s="125">
        <v>634.24856349999993</v>
      </c>
      <c r="C24" s="125">
        <v>630.34110897999994</v>
      </c>
      <c r="D24" s="118">
        <v>-3.9074545199999875</v>
      </c>
      <c r="E24" s="119">
        <v>-6.160762112628726E-3</v>
      </c>
    </row>
    <row r="25" spans="1:7" x14ac:dyDescent="0.25">
      <c r="A25" s="12" t="s">
        <v>32</v>
      </c>
      <c r="B25" s="139">
        <v>47146.810440359994</v>
      </c>
      <c r="C25" s="139">
        <v>59837.032169120001</v>
      </c>
      <c r="D25" s="136">
        <v>12690.221728760007</v>
      </c>
      <c r="E25" s="137">
        <v>0.26916395001551474</v>
      </c>
      <c r="F25" s="34"/>
      <c r="G25" s="107"/>
    </row>
    <row r="26" spans="1:7" x14ac:dyDescent="0.25">
      <c r="A26" s="13" t="s">
        <v>33</v>
      </c>
      <c r="B26" s="125">
        <v>14772.319440879999</v>
      </c>
      <c r="C26" s="125">
        <v>20671.542692069997</v>
      </c>
      <c r="D26" s="118">
        <v>5899.2232511899983</v>
      </c>
      <c r="E26" s="119">
        <v>0.39934306016053611</v>
      </c>
    </row>
    <row r="27" spans="1:7" x14ac:dyDescent="0.25">
      <c r="A27" s="13" t="s">
        <v>34</v>
      </c>
      <c r="B27" s="125">
        <v>2513.1890122599998</v>
      </c>
      <c r="C27" s="125">
        <v>3027.0933785999996</v>
      </c>
      <c r="D27" s="118">
        <v>513.9043663399998</v>
      </c>
      <c r="E27" s="119">
        <v>0.20448297514951674</v>
      </c>
    </row>
    <row r="28" spans="1:7" x14ac:dyDescent="0.25">
      <c r="A28" s="13" t="s">
        <v>35</v>
      </c>
      <c r="B28" s="125">
        <v>16552.88241545</v>
      </c>
      <c r="C28" s="125">
        <v>17793.219256750002</v>
      </c>
      <c r="D28" s="118">
        <v>1240.3368413000026</v>
      </c>
      <c r="E28" s="119">
        <v>7.4931773824618464E-2</v>
      </c>
    </row>
    <row r="29" spans="1:7" x14ac:dyDescent="0.25">
      <c r="A29" s="13" t="s">
        <v>36</v>
      </c>
      <c r="B29" s="125">
        <v>187.86725662000001</v>
      </c>
      <c r="C29" s="125">
        <v>184.28016907</v>
      </c>
      <c r="D29" s="118">
        <v>-3.5870875500000068</v>
      </c>
      <c r="E29" s="119">
        <v>-1.9093734664234918E-2</v>
      </c>
    </row>
    <row r="30" spans="1:7" x14ac:dyDescent="0.25">
      <c r="A30" s="13" t="s">
        <v>37</v>
      </c>
      <c r="B30" s="125">
        <v>847.18296449000002</v>
      </c>
      <c r="C30" s="125">
        <v>892.50557959000014</v>
      </c>
      <c r="D30" s="118">
        <v>45.322615100000121</v>
      </c>
      <c r="E30" s="119">
        <v>5.3498024629525132E-2</v>
      </c>
      <c r="G30" s="107"/>
    </row>
    <row r="31" spans="1:7" x14ac:dyDescent="0.25">
      <c r="A31" s="13" t="s">
        <v>38</v>
      </c>
      <c r="B31" s="125">
        <v>9315.9693327100013</v>
      </c>
      <c r="C31" s="125">
        <v>10179.999911359999</v>
      </c>
      <c r="D31" s="118">
        <v>864.03057864999755</v>
      </c>
      <c r="E31" s="119">
        <v>9.274725450375132E-2</v>
      </c>
    </row>
    <row r="32" spans="1:7" x14ac:dyDescent="0.25">
      <c r="A32" s="13" t="s">
        <v>39</v>
      </c>
      <c r="B32" s="125">
        <v>2957.4000179499999</v>
      </c>
      <c r="C32" s="125">
        <v>7088.3911816799991</v>
      </c>
      <c r="D32" s="118">
        <v>4130.9911637299992</v>
      </c>
      <c r="E32" s="119">
        <v>1.3968320614921432</v>
      </c>
    </row>
    <row r="33" spans="1:7" x14ac:dyDescent="0.25">
      <c r="A33" s="12" t="s">
        <v>40</v>
      </c>
      <c r="B33" s="139">
        <v>1717.9785236900002</v>
      </c>
      <c r="C33" s="139">
        <v>2121.8874861899994</v>
      </c>
      <c r="D33" s="136">
        <v>403.90896249999923</v>
      </c>
      <c r="E33" s="137">
        <v>0.23510710811009083</v>
      </c>
    </row>
    <row r="34" spans="1:7" x14ac:dyDescent="0.25">
      <c r="A34" s="9" t="s">
        <v>41</v>
      </c>
      <c r="B34" s="123">
        <v>43323.905380070006</v>
      </c>
      <c r="C34" s="123">
        <v>47180.667465760002</v>
      </c>
      <c r="D34" s="114">
        <v>3856.7620856899957</v>
      </c>
      <c r="E34" s="115">
        <v>8.9021570236006431E-2</v>
      </c>
    </row>
    <row r="35" spans="1:7" x14ac:dyDescent="0.25">
      <c r="A35" s="13" t="s">
        <v>42</v>
      </c>
      <c r="B35" s="125">
        <v>10802.119572300002</v>
      </c>
      <c r="C35" s="125">
        <v>11664.167337539999</v>
      </c>
      <c r="D35" s="118">
        <v>862.04776523999681</v>
      </c>
      <c r="E35" s="119">
        <v>7.9803575536282256E-2</v>
      </c>
    </row>
    <row r="36" spans="1:7" x14ac:dyDescent="0.25">
      <c r="A36" s="14" t="s">
        <v>43</v>
      </c>
      <c r="B36" s="138">
        <v>8595.8979131300002</v>
      </c>
      <c r="C36" s="138">
        <v>9540.50474373</v>
      </c>
      <c r="D36" s="134">
        <v>944.60683059999974</v>
      </c>
      <c r="E36" s="135">
        <v>0.10989041984283432</v>
      </c>
      <c r="F36" s="107"/>
    </row>
    <row r="37" spans="1:7" x14ac:dyDescent="0.25">
      <c r="A37" s="13" t="s">
        <v>44</v>
      </c>
      <c r="B37" s="125">
        <v>4667.0333709499992</v>
      </c>
      <c r="C37" s="125">
        <v>5143.5953463000005</v>
      </c>
      <c r="D37" s="118">
        <v>476.56197535000138</v>
      </c>
      <c r="E37" s="119">
        <v>0.10211239934909533</v>
      </c>
      <c r="F37" s="107"/>
      <c r="G37" s="48"/>
    </row>
    <row r="38" spans="1:7" x14ac:dyDescent="0.25">
      <c r="A38" s="13" t="s">
        <v>45</v>
      </c>
      <c r="B38" s="125">
        <v>932.63360110999997</v>
      </c>
      <c r="C38" s="125">
        <v>1053.7067194700001</v>
      </c>
      <c r="D38" s="118">
        <v>121.07311836000008</v>
      </c>
      <c r="E38" s="119">
        <v>0.12981852489112722</v>
      </c>
    </row>
    <row r="39" spans="1:7" x14ac:dyDescent="0.25">
      <c r="A39" s="13" t="s">
        <v>46</v>
      </c>
      <c r="B39" s="125">
        <v>2.9908195199999996</v>
      </c>
      <c r="C39" s="125">
        <v>0</v>
      </c>
      <c r="D39" s="118">
        <v>-2.9908195199999996</v>
      </c>
      <c r="E39" s="119">
        <v>-1</v>
      </c>
    </row>
    <row r="40" spans="1:7" x14ac:dyDescent="0.25">
      <c r="A40" s="13" t="s">
        <v>47</v>
      </c>
      <c r="B40" s="125">
        <v>1813.0440861399998</v>
      </c>
      <c r="C40" s="125">
        <v>2091.6596697500004</v>
      </c>
      <c r="D40" s="118">
        <v>278.61558361000061</v>
      </c>
      <c r="E40" s="119">
        <v>0.15367281233804841</v>
      </c>
    </row>
    <row r="41" spans="1:7" x14ac:dyDescent="0.25">
      <c r="A41" s="13" t="s">
        <v>48</v>
      </c>
      <c r="B41" s="125">
        <v>2364.9335548099998</v>
      </c>
      <c r="C41" s="125">
        <v>1185.0878499300002</v>
      </c>
      <c r="D41" s="118">
        <v>-1179.8457048799996</v>
      </c>
      <c r="E41" s="119">
        <v>-0.49889169295278113</v>
      </c>
    </row>
    <row r="42" spans="1:7" x14ac:dyDescent="0.25">
      <c r="A42" s="13" t="s">
        <v>49</v>
      </c>
      <c r="B42" s="125">
        <v>12426.334063370001</v>
      </c>
      <c r="C42" s="125">
        <v>14492.01411066</v>
      </c>
      <c r="D42" s="118">
        <v>2065.6800472899995</v>
      </c>
      <c r="E42" s="119">
        <v>0.16623406684189779</v>
      </c>
    </row>
    <row r="43" spans="1:7" x14ac:dyDescent="0.25">
      <c r="A43" s="13" t="s">
        <v>50</v>
      </c>
      <c r="B43" s="125">
        <v>1718.9183987400002</v>
      </c>
      <c r="C43" s="125">
        <v>2009.9316883799997</v>
      </c>
      <c r="D43" s="118">
        <v>291.01328963999958</v>
      </c>
      <c r="E43" s="119">
        <v>0.16930023545813344</v>
      </c>
    </row>
    <row r="44" spans="1:7" x14ac:dyDescent="0.25">
      <c r="A44" s="15" t="s">
        <v>51</v>
      </c>
      <c r="B44" s="123">
        <v>283599.99042065995</v>
      </c>
      <c r="C44" s="123">
        <v>315643.52481197997</v>
      </c>
      <c r="D44" s="114">
        <v>32043.534391320019</v>
      </c>
      <c r="E44" s="115">
        <v>0.11298848897628755</v>
      </c>
    </row>
    <row r="45" spans="1:7" x14ac:dyDescent="0.25">
      <c r="A45" s="12" t="s">
        <v>52</v>
      </c>
      <c r="B45" s="124">
        <v>155979.20169416</v>
      </c>
      <c r="C45" s="124">
        <v>173369.96457287</v>
      </c>
      <c r="D45" s="116">
        <v>17390.762878709997</v>
      </c>
      <c r="E45" s="117">
        <v>0.11149411389352637</v>
      </c>
    </row>
    <row r="46" spans="1:7" x14ac:dyDescent="0.25">
      <c r="A46" s="13" t="s">
        <v>53</v>
      </c>
      <c r="B46" s="125">
        <v>155979.20169416</v>
      </c>
      <c r="C46" s="125">
        <v>173369.96457287</v>
      </c>
      <c r="D46" s="118">
        <v>17390.762878709997</v>
      </c>
      <c r="E46" s="119">
        <v>0.11149411389352637</v>
      </c>
    </row>
    <row r="47" spans="1:7" x14ac:dyDescent="0.25">
      <c r="A47" s="12" t="s">
        <v>54</v>
      </c>
      <c r="B47" s="124">
        <v>107172.35226519</v>
      </c>
      <c r="C47" s="124">
        <v>118716.76511623</v>
      </c>
      <c r="D47" s="116">
        <v>11544.412851040004</v>
      </c>
      <c r="E47" s="117">
        <v>0.10771819976922981</v>
      </c>
    </row>
    <row r="48" spans="1:7" x14ac:dyDescent="0.25">
      <c r="A48" s="13" t="s">
        <v>55</v>
      </c>
      <c r="B48" s="125">
        <v>7957.2597743399992</v>
      </c>
      <c r="C48" s="125">
        <v>7581.4193276000005</v>
      </c>
      <c r="D48" s="118">
        <v>-375.8404467399987</v>
      </c>
      <c r="E48" s="119">
        <v>-4.7232396251782771E-2</v>
      </c>
    </row>
    <row r="49" spans="1:10" x14ac:dyDescent="0.25">
      <c r="A49" s="13" t="s">
        <v>56</v>
      </c>
      <c r="B49" s="125">
        <v>15890.89175445</v>
      </c>
      <c r="C49" s="125">
        <v>18757.03231948</v>
      </c>
      <c r="D49" s="118">
        <v>2866.1405650300003</v>
      </c>
      <c r="E49" s="119">
        <v>0.18036373347187284</v>
      </c>
      <c r="F49" s="34"/>
    </row>
    <row r="50" spans="1:10" x14ac:dyDescent="0.25">
      <c r="A50" s="13" t="s">
        <v>57</v>
      </c>
      <c r="B50" s="125">
        <v>396.87507763999997</v>
      </c>
      <c r="C50" s="125">
        <v>408.98625909999998</v>
      </c>
      <c r="D50" s="118">
        <v>12.111181460000012</v>
      </c>
      <c r="E50" s="119">
        <v>3.051635676399389E-2</v>
      </c>
    </row>
    <row r="51" spans="1:10" x14ac:dyDescent="0.25">
      <c r="A51" s="13" t="s">
        <v>58</v>
      </c>
      <c r="B51" s="125">
        <v>26755.98642474</v>
      </c>
      <c r="C51" s="125">
        <v>26985.700794779998</v>
      </c>
      <c r="D51" s="118">
        <v>229.71437003999745</v>
      </c>
      <c r="E51" s="119">
        <v>8.5855317159075906E-3</v>
      </c>
    </row>
    <row r="52" spans="1:10" x14ac:dyDescent="0.25">
      <c r="A52" s="13" t="s">
        <v>59</v>
      </c>
      <c r="B52" s="125">
        <v>38979.997506510001</v>
      </c>
      <c r="C52" s="125">
        <v>45528.662659729998</v>
      </c>
      <c r="D52" s="118">
        <v>6548.6651532199976</v>
      </c>
      <c r="E52" s="119">
        <v>0.16800065603201531</v>
      </c>
      <c r="F52" s="34"/>
      <c r="G52" s="34"/>
    </row>
    <row r="53" spans="1:10" x14ac:dyDescent="0.25">
      <c r="A53" s="13" t="s">
        <v>60</v>
      </c>
      <c r="B53" s="125">
        <v>7507.9785452399992</v>
      </c>
      <c r="C53" s="125">
        <v>7906.8236540000007</v>
      </c>
      <c r="D53" s="118">
        <v>398.84510876000149</v>
      </c>
      <c r="E53" s="119">
        <v>5.3122835441886895E-2</v>
      </c>
    </row>
    <row r="54" spans="1:10" x14ac:dyDescent="0.25">
      <c r="A54" s="13" t="s">
        <v>61</v>
      </c>
      <c r="B54" s="125">
        <v>9651.2151822699998</v>
      </c>
      <c r="C54" s="125">
        <v>11516.256186239998</v>
      </c>
      <c r="D54" s="118">
        <v>1865.0410039699982</v>
      </c>
      <c r="E54" s="119">
        <v>0.19324416342889306</v>
      </c>
    </row>
    <row r="55" spans="1:10" x14ac:dyDescent="0.25">
      <c r="A55" s="16" t="s">
        <v>39</v>
      </c>
      <c r="B55" s="125">
        <v>32.147999999999996</v>
      </c>
      <c r="C55" s="125">
        <v>31.883915300000005</v>
      </c>
      <c r="D55" s="118">
        <v>-0.26408469999999085</v>
      </c>
      <c r="E55" s="119">
        <v>-8.2146540997881656E-3</v>
      </c>
    </row>
    <row r="56" spans="1:10" x14ac:dyDescent="0.25">
      <c r="A56" s="12" t="s">
        <v>62</v>
      </c>
      <c r="B56" s="124">
        <v>19254.92769733</v>
      </c>
      <c r="C56" s="124">
        <v>21690.325316300004</v>
      </c>
      <c r="D56" s="116">
        <v>2435.3976189700043</v>
      </c>
      <c r="E56" s="117">
        <v>0.12648178467622651</v>
      </c>
    </row>
    <row r="57" spans="1:10" x14ac:dyDescent="0.25">
      <c r="A57" s="16" t="s">
        <v>63</v>
      </c>
      <c r="B57" s="125">
        <v>16061.125163449999</v>
      </c>
      <c r="C57" s="125">
        <v>18076.467311250002</v>
      </c>
      <c r="D57" s="118">
        <v>2015.3421478000037</v>
      </c>
      <c r="E57" s="119">
        <v>0.12547951200743279</v>
      </c>
    </row>
    <row r="58" spans="1:10" x14ac:dyDescent="0.25">
      <c r="A58" s="13" t="s">
        <v>64</v>
      </c>
      <c r="B58" s="125">
        <v>1909.3850936700001</v>
      </c>
      <c r="C58" s="125">
        <v>2244.7009332099997</v>
      </c>
      <c r="D58" s="118">
        <v>335.31583953999962</v>
      </c>
      <c r="E58" s="119">
        <v>0.17561456861250235</v>
      </c>
    </row>
    <row r="59" spans="1:10" x14ac:dyDescent="0.25">
      <c r="A59" s="13" t="s">
        <v>7</v>
      </c>
      <c r="B59" s="125">
        <v>0</v>
      </c>
      <c r="C59" s="125">
        <v>8.1160000000000002E-5</v>
      </c>
      <c r="D59" s="118">
        <v>8.1160000000000002E-5</v>
      </c>
      <c r="E59" s="119">
        <v>1</v>
      </c>
    </row>
    <row r="60" spans="1:10" x14ac:dyDescent="0.25">
      <c r="A60" s="13" t="s">
        <v>65</v>
      </c>
      <c r="B60" s="125">
        <v>1284.0470582</v>
      </c>
      <c r="C60" s="125">
        <v>1368.9296926299999</v>
      </c>
      <c r="D60" s="118">
        <v>84.882634429999825</v>
      </c>
      <c r="E60" s="119">
        <v>6.6105547992134861E-2</v>
      </c>
    </row>
    <row r="61" spans="1:10" x14ac:dyDescent="0.25">
      <c r="A61" s="13" t="s">
        <v>66</v>
      </c>
      <c r="B61" s="125">
        <v>0.37038201000000004</v>
      </c>
      <c r="C61" s="125">
        <v>0.22729805</v>
      </c>
      <c r="D61" s="118">
        <v>-0.14308396000000004</v>
      </c>
      <c r="E61" s="119">
        <v>-0.38631455129259662</v>
      </c>
    </row>
    <row r="62" spans="1:10" x14ac:dyDescent="0.25">
      <c r="A62" s="12" t="s">
        <v>67</v>
      </c>
      <c r="B62" s="124">
        <v>1193.5087639799999</v>
      </c>
      <c r="C62" s="124">
        <v>1866.4698065800003</v>
      </c>
      <c r="D62" s="116">
        <v>672.96104260000038</v>
      </c>
      <c r="E62" s="117">
        <v>0.56385094346175868</v>
      </c>
    </row>
    <row r="63" spans="1:10" x14ac:dyDescent="0.25">
      <c r="A63" s="17" t="s">
        <v>68</v>
      </c>
      <c r="B63" s="123">
        <v>8210.4376298700008</v>
      </c>
      <c r="C63" s="123">
        <v>9152.4063946899987</v>
      </c>
      <c r="D63" s="114">
        <v>941.96876481999789</v>
      </c>
      <c r="E63" s="115">
        <v>0.11472820418159757</v>
      </c>
      <c r="H63" s="147"/>
      <c r="I63" s="147"/>
      <c r="J63" s="147"/>
    </row>
    <row r="64" spans="1:10" x14ac:dyDescent="0.25">
      <c r="A64" s="13" t="s">
        <v>69</v>
      </c>
      <c r="B64" s="125">
        <v>8210.3302148699986</v>
      </c>
      <c r="C64" s="125">
        <v>9152.4062946899994</v>
      </c>
      <c r="D64" s="118">
        <v>942.07607982000081</v>
      </c>
      <c r="E64" s="119">
        <v>0.11474277588905935</v>
      </c>
      <c r="I64" s="34"/>
      <c r="J64" s="35"/>
    </row>
    <row r="65" spans="1:10" x14ac:dyDescent="0.25">
      <c r="A65" s="13" t="s">
        <v>39</v>
      </c>
      <c r="B65" s="125">
        <v>0.10741500000000001</v>
      </c>
      <c r="C65" s="125">
        <v>1E-4</v>
      </c>
      <c r="D65" s="118">
        <v>-0.10731500000000001</v>
      </c>
      <c r="E65" s="119">
        <v>-0.99906903132709579</v>
      </c>
      <c r="J65" s="34"/>
    </row>
    <row r="66" spans="1:10" x14ac:dyDescent="0.25">
      <c r="A66" s="17" t="s">
        <v>70</v>
      </c>
      <c r="B66" s="123">
        <v>1162.0648397499999</v>
      </c>
      <c r="C66" s="123">
        <v>1340.5185037800002</v>
      </c>
      <c r="D66" s="114">
        <v>178.45366403000025</v>
      </c>
      <c r="E66" s="115">
        <v>0.15356601277807513</v>
      </c>
    </row>
    <row r="67" spans="1:10" x14ac:dyDescent="0.25">
      <c r="A67" s="13" t="s">
        <v>71</v>
      </c>
      <c r="B67" s="125">
        <v>1162.0648397499999</v>
      </c>
      <c r="C67" s="125">
        <v>1340.5185037800002</v>
      </c>
      <c r="D67" s="118">
        <v>178.45366403000025</v>
      </c>
      <c r="E67" s="119">
        <v>0.15356601277807513</v>
      </c>
    </row>
    <row r="68" spans="1:10" x14ac:dyDescent="0.25">
      <c r="A68" s="17" t="s">
        <v>72</v>
      </c>
      <c r="B68" s="123">
        <v>4213.0690142900003</v>
      </c>
      <c r="C68" s="123">
        <v>4666.0976066399999</v>
      </c>
      <c r="D68" s="114">
        <v>453.0285923499996</v>
      </c>
      <c r="E68" s="115">
        <v>0.10752935468500646</v>
      </c>
    </row>
    <row r="69" spans="1:10" x14ac:dyDescent="0.25">
      <c r="A69" s="13" t="s">
        <v>73</v>
      </c>
      <c r="B69" s="125">
        <v>4147.0908606900002</v>
      </c>
      <c r="C69" s="125">
        <v>4600.6312291300001</v>
      </c>
      <c r="D69" s="118">
        <v>453.54036843999984</v>
      </c>
      <c r="E69" s="119">
        <v>0.10936349929997413</v>
      </c>
      <c r="I69" s="34"/>
      <c r="J69" s="34"/>
    </row>
    <row r="70" spans="1:10" x14ac:dyDescent="0.25">
      <c r="A70" s="13" t="s">
        <v>74</v>
      </c>
      <c r="B70" s="125">
        <v>65.978153599999999</v>
      </c>
      <c r="C70" s="125">
        <v>65.466377509999987</v>
      </c>
      <c r="D70" s="118">
        <v>-0.51177609000001212</v>
      </c>
      <c r="E70" s="119">
        <v>-7.7567507133150526E-3</v>
      </c>
    </row>
    <row r="71" spans="1:10" x14ac:dyDescent="0.25">
      <c r="A71" s="17" t="s">
        <v>75</v>
      </c>
      <c r="B71" s="123">
        <v>8304.0825479299983</v>
      </c>
      <c r="C71" s="123">
        <v>9734.0032585299996</v>
      </c>
      <c r="D71" s="114">
        <v>1429.9207106000013</v>
      </c>
      <c r="E71" s="115">
        <v>0.1721949056198202</v>
      </c>
    </row>
    <row r="72" spans="1:10" x14ac:dyDescent="0.25">
      <c r="A72" s="13" t="s">
        <v>76</v>
      </c>
      <c r="B72" s="125">
        <v>0.44237733000000001</v>
      </c>
      <c r="C72" s="125">
        <v>845.27820892</v>
      </c>
      <c r="D72" s="118">
        <v>844.83583159</v>
      </c>
      <c r="E72" s="119">
        <v>1909.7629428479077</v>
      </c>
    </row>
    <row r="73" spans="1:10" x14ac:dyDescent="0.25">
      <c r="A73" s="13" t="s">
        <v>77</v>
      </c>
      <c r="B73" s="125">
        <v>254.37574854000002</v>
      </c>
      <c r="C73" s="125">
        <v>295.05335418000004</v>
      </c>
      <c r="D73" s="118">
        <v>40.677605640000024</v>
      </c>
      <c r="E73" s="119">
        <v>0.15991149263823612</v>
      </c>
    </row>
    <row r="74" spans="1:10" x14ac:dyDescent="0.25">
      <c r="A74" s="13" t="s">
        <v>78</v>
      </c>
      <c r="B74" s="125">
        <v>213.71858223999999</v>
      </c>
      <c r="C74" s="125">
        <v>66.671933890000005</v>
      </c>
      <c r="D74" s="118">
        <v>-147.04664835</v>
      </c>
      <c r="E74" s="119">
        <v>-0.68803866659039836</v>
      </c>
    </row>
    <row r="75" spans="1:10" x14ac:dyDescent="0.25">
      <c r="A75" s="13" t="s">
        <v>79</v>
      </c>
      <c r="B75" s="125">
        <v>7817.6616004999996</v>
      </c>
      <c r="C75" s="125">
        <v>8515.0879605400005</v>
      </c>
      <c r="D75" s="118">
        <v>697.42636004000087</v>
      </c>
      <c r="E75" s="119">
        <v>8.9211633309300042E-2</v>
      </c>
    </row>
    <row r="76" spans="1:10" x14ac:dyDescent="0.25">
      <c r="A76" s="13" t="s">
        <v>80</v>
      </c>
      <c r="B76" s="125">
        <v>17.884239319999999</v>
      </c>
      <c r="C76" s="125">
        <v>11.911801000000001</v>
      </c>
      <c r="D76" s="118">
        <v>-5.9724383199999984</v>
      </c>
      <c r="E76" s="119">
        <v>-0.3339498098373691</v>
      </c>
    </row>
    <row r="77" spans="1:10" x14ac:dyDescent="0.25">
      <c r="A77" s="18" t="s">
        <v>81</v>
      </c>
      <c r="B77" s="120">
        <v>640863.74648059998</v>
      </c>
      <c r="C77" s="120">
        <v>705081.13433448994</v>
      </c>
      <c r="D77" s="121">
        <v>64217.387853889959</v>
      </c>
      <c r="E77" s="122">
        <v>0.10020443223157716</v>
      </c>
      <c r="F77" s="34"/>
      <c r="G77" s="35"/>
    </row>
    <row r="78" spans="1:10" x14ac:dyDescent="0.25">
      <c r="A78" s="113" t="s">
        <v>94</v>
      </c>
      <c r="E78" s="49"/>
    </row>
    <row r="79" spans="1:10" x14ac:dyDescent="0.25">
      <c r="A79" s="66"/>
      <c r="C79" s="83"/>
      <c r="D79" s="56"/>
      <c r="E79" s="57"/>
    </row>
    <row r="80" spans="1:10" x14ac:dyDescent="0.25">
      <c r="A80" s="66"/>
      <c r="B80" s="40"/>
      <c r="C80" s="108"/>
      <c r="D80" s="55"/>
      <c r="E80" s="57"/>
    </row>
    <row r="81" spans="1:5" x14ac:dyDescent="0.25">
      <c r="B81" s="109"/>
      <c r="C81" s="49"/>
      <c r="D81" s="3"/>
      <c r="E81"/>
    </row>
    <row r="82" spans="1:5" x14ac:dyDescent="0.25">
      <c r="B82" s="109"/>
      <c r="C82" s="40"/>
      <c r="D82" s="3"/>
      <c r="E82"/>
    </row>
    <row r="83" spans="1:5" x14ac:dyDescent="0.25">
      <c r="B83" s="64"/>
      <c r="C83" s="40"/>
      <c r="D83" s="3"/>
      <c r="E83"/>
    </row>
    <row r="84" spans="1:5" ht="16.5" x14ac:dyDescent="0.3">
      <c r="B84" s="110"/>
      <c r="C84" s="40"/>
      <c r="D84" s="3"/>
      <c r="E84"/>
    </row>
    <row r="85" spans="1:5" ht="16.5" x14ac:dyDescent="0.3">
      <c r="B85" s="110"/>
      <c r="C85" s="55"/>
      <c r="D85" s="3"/>
      <c r="E85"/>
    </row>
    <row r="86" spans="1:5" ht="16.5" x14ac:dyDescent="0.3">
      <c r="B86" s="110"/>
      <c r="C86" s="40"/>
      <c r="D86" s="3"/>
      <c r="E86"/>
    </row>
    <row r="87" spans="1:5" ht="16.5" x14ac:dyDescent="0.3">
      <c r="B87" s="110"/>
      <c r="D87" s="111"/>
    </row>
    <row r="88" spans="1:5" ht="16.5" x14ac:dyDescent="0.3">
      <c r="B88" s="110"/>
    </row>
    <row r="92" spans="1:5" ht="16.5" x14ac:dyDescent="0.3">
      <c r="A92" s="112"/>
      <c r="B92" s="110"/>
      <c r="C92" s="110"/>
    </row>
    <row r="93" spans="1:5" ht="16.5" x14ac:dyDescent="0.3">
      <c r="A93" s="112"/>
      <c r="B93" s="110"/>
      <c r="C93" s="110"/>
    </row>
    <row r="94" spans="1:5" ht="16.5" x14ac:dyDescent="0.3">
      <c r="A94" s="112"/>
      <c r="B94" s="110"/>
      <c r="C94" s="110"/>
    </row>
    <row r="95" spans="1:5" ht="16.5" x14ac:dyDescent="0.3">
      <c r="A95" s="112"/>
      <c r="B95" s="110"/>
      <c r="C95" s="110"/>
    </row>
    <row r="96" spans="1:5" ht="16.5" x14ac:dyDescent="0.3">
      <c r="A96" s="112"/>
      <c r="B96" s="110"/>
      <c r="C96" s="110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zoomScale="90" zoomScaleNormal="90" workbookViewId="0">
      <pane ySplit="4" topLeftCell="A5" activePane="bottomLeft" state="frozen"/>
      <selection pane="bottomLeft" activeCell="A3" sqref="A3"/>
    </sheetView>
  </sheetViews>
  <sheetFormatPr baseColWidth="10" defaultColWidth="9.140625" defaultRowHeight="15" x14ac:dyDescent="0.25"/>
  <cols>
    <col min="1" max="1" width="84.28515625" style="2" bestFit="1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48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19" t="s">
        <v>99</v>
      </c>
    </row>
    <row r="3" spans="1:10" x14ac:dyDescent="0.25">
      <c r="A3" s="1" t="s">
        <v>1</v>
      </c>
      <c r="B3" s="144" t="s">
        <v>2</v>
      </c>
      <c r="C3" s="145"/>
      <c r="D3" s="146" t="s">
        <v>3</v>
      </c>
      <c r="E3" s="146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14">
        <v>30961.859804597989</v>
      </c>
      <c r="C6" s="114">
        <v>34096.58786118</v>
      </c>
      <c r="D6" s="114">
        <v>3134.728056582011</v>
      </c>
      <c r="E6" s="115">
        <v>0.1012448243214541</v>
      </c>
      <c r="F6" s="115">
        <v>1.1012448243214541</v>
      </c>
    </row>
    <row r="7" spans="1:10" x14ac:dyDescent="0.25">
      <c r="A7" s="10" t="s">
        <v>14</v>
      </c>
      <c r="B7" s="116">
        <v>10425.800095062143</v>
      </c>
      <c r="C7" s="116">
        <v>9173.9109079099981</v>
      </c>
      <c r="D7" s="116">
        <v>-1251.8891871521446</v>
      </c>
      <c r="E7" s="117">
        <v>-0.12007607816546029</v>
      </c>
      <c r="F7" s="117">
        <v>0.87992392183453971</v>
      </c>
    </row>
    <row r="8" spans="1:10" x14ac:dyDescent="0.25">
      <c r="A8" s="11" t="s">
        <v>15</v>
      </c>
      <c r="B8" s="118">
        <v>263.34369843600001</v>
      </c>
      <c r="C8" s="118">
        <v>187.78812019999998</v>
      </c>
      <c r="D8" s="118">
        <v>-75.555578236000031</v>
      </c>
      <c r="E8" s="119">
        <v>-0.28690862429868313</v>
      </c>
      <c r="F8" s="119">
        <v>0.71309137570131687</v>
      </c>
    </row>
    <row r="9" spans="1:10" x14ac:dyDescent="0.25">
      <c r="A9" s="11" t="s">
        <v>16</v>
      </c>
      <c r="B9" s="118">
        <v>8619.9110134082639</v>
      </c>
      <c r="C9" s="118">
        <v>7351.1619123700002</v>
      </c>
      <c r="D9" s="118">
        <v>-1268.7491010382637</v>
      </c>
      <c r="E9" s="119">
        <v>-0.14718819011759232</v>
      </c>
      <c r="F9" s="119">
        <v>0.85281180988240768</v>
      </c>
    </row>
    <row r="10" spans="1:10" x14ac:dyDescent="0.25">
      <c r="A10" s="11" t="s">
        <v>17</v>
      </c>
      <c r="B10" s="118">
        <v>622.5753718731695</v>
      </c>
      <c r="C10" s="118">
        <v>659.68424932000005</v>
      </c>
      <c r="D10" s="118">
        <v>37.108877446830547</v>
      </c>
      <c r="E10" s="119">
        <v>5.9605437547552542E-2</v>
      </c>
      <c r="F10" s="119">
        <v>1.0596054375475525</v>
      </c>
    </row>
    <row r="11" spans="1:10" x14ac:dyDescent="0.25">
      <c r="A11" s="11" t="s">
        <v>18</v>
      </c>
      <c r="B11" s="118">
        <v>69.952170892982963</v>
      </c>
      <c r="C11" s="118">
        <v>37.138567979999998</v>
      </c>
      <c r="D11" s="118">
        <v>-32.813602912982965</v>
      </c>
      <c r="E11" s="119">
        <v>-0.46908626986263502</v>
      </c>
      <c r="F11" s="119">
        <v>0.53091373013736498</v>
      </c>
    </row>
    <row r="12" spans="1:10" x14ac:dyDescent="0.25">
      <c r="A12" s="11" t="s">
        <v>19</v>
      </c>
      <c r="B12" s="118">
        <v>92.702325742171993</v>
      </c>
      <c r="C12" s="118">
        <v>91.789936670000003</v>
      </c>
      <c r="D12" s="118">
        <v>-0.91238907217199028</v>
      </c>
      <c r="E12" s="119">
        <v>-9.8421378845399143E-3</v>
      </c>
      <c r="F12" s="119">
        <v>0.99015786211546009</v>
      </c>
    </row>
    <row r="13" spans="1:10" x14ac:dyDescent="0.25">
      <c r="A13" s="11" t="s">
        <v>20</v>
      </c>
      <c r="B13" s="118">
        <v>161.54539613480026</v>
      </c>
      <c r="C13" s="118">
        <v>178.07057199000002</v>
      </c>
      <c r="D13" s="118">
        <v>16.525175855199763</v>
      </c>
      <c r="E13" s="119">
        <v>0.10229431633824126</v>
      </c>
      <c r="F13" s="119">
        <v>1.1022943163382413</v>
      </c>
    </row>
    <row r="14" spans="1:10" x14ac:dyDescent="0.25">
      <c r="A14" s="11" t="s">
        <v>21</v>
      </c>
      <c r="B14" s="118">
        <v>595.77011857475384</v>
      </c>
      <c r="C14" s="118">
        <v>668.27754937999998</v>
      </c>
      <c r="D14" s="118">
        <v>72.507430805246145</v>
      </c>
      <c r="E14" s="119">
        <v>0.12170370507789796</v>
      </c>
      <c r="F14" s="119">
        <v>1.121703705077898</v>
      </c>
    </row>
    <row r="15" spans="1:10" x14ac:dyDescent="0.25">
      <c r="A15" s="12" t="s">
        <v>22</v>
      </c>
      <c r="B15" s="116">
        <v>15692.974766043597</v>
      </c>
      <c r="C15" s="116">
        <v>19180.692867860002</v>
      </c>
      <c r="D15" s="116">
        <v>3487.7181018164047</v>
      </c>
      <c r="E15" s="117">
        <v>0.22224709806856491</v>
      </c>
      <c r="F15" s="117">
        <v>1.2222470980685649</v>
      </c>
      <c r="G15" s="34"/>
      <c r="I15" s="34"/>
    </row>
    <row r="16" spans="1:10" x14ac:dyDescent="0.25">
      <c r="A16" s="11" t="s">
        <v>23</v>
      </c>
      <c r="B16" s="118">
        <v>14755.816593876534</v>
      </c>
      <c r="C16" s="118">
        <v>16571.787929829999</v>
      </c>
      <c r="D16" s="118">
        <v>1815.9713359534653</v>
      </c>
      <c r="E16" s="119">
        <v>0.12306816938257881</v>
      </c>
      <c r="F16" s="119">
        <v>1.1230681693825788</v>
      </c>
      <c r="G16" s="34"/>
      <c r="I16" s="35"/>
      <c r="J16" s="34"/>
    </row>
    <row r="17" spans="1:7" x14ac:dyDescent="0.25">
      <c r="A17" s="13" t="s">
        <v>24</v>
      </c>
      <c r="B17" s="118">
        <v>0</v>
      </c>
      <c r="C17" s="118">
        <v>0</v>
      </c>
      <c r="D17" s="118">
        <v>0</v>
      </c>
      <c r="E17" s="119">
        <v>1</v>
      </c>
      <c r="F17" s="119">
        <v>1</v>
      </c>
      <c r="G17" s="34"/>
    </row>
    <row r="18" spans="1:7" x14ac:dyDescent="0.25">
      <c r="A18" s="13" t="s">
        <v>25</v>
      </c>
      <c r="B18" s="118">
        <v>624.51112335268976</v>
      </c>
      <c r="C18" s="118">
        <v>2274.9666726400001</v>
      </c>
      <c r="D18" s="118">
        <v>1650.4555492873103</v>
      </c>
      <c r="E18" s="119">
        <v>2.6427960809197999</v>
      </c>
      <c r="F18" s="119">
        <v>3.6427960809197999</v>
      </c>
    </row>
    <row r="19" spans="1:7" x14ac:dyDescent="0.25">
      <c r="A19" s="13" t="s">
        <v>26</v>
      </c>
      <c r="B19" s="118">
        <v>70.315952888063364</v>
      </c>
      <c r="C19" s="118">
        <v>91.196159819999991</v>
      </c>
      <c r="D19" s="118">
        <v>20.880206931936627</v>
      </c>
      <c r="E19" s="119">
        <v>0.29694836056870377</v>
      </c>
      <c r="F19" s="119">
        <v>1.2969483605687038</v>
      </c>
    </row>
    <row r="20" spans="1:7" x14ac:dyDescent="0.25">
      <c r="A20" s="13" t="s">
        <v>27</v>
      </c>
      <c r="B20" s="118">
        <v>122.12282377008489</v>
      </c>
      <c r="C20" s="118">
        <v>91.536885400000003</v>
      </c>
      <c r="D20" s="118">
        <v>-30.585938370084889</v>
      </c>
      <c r="E20" s="119">
        <v>-0.25045226949278254</v>
      </c>
      <c r="F20" s="119">
        <v>0.74954773050721746</v>
      </c>
    </row>
    <row r="21" spans="1:7" x14ac:dyDescent="0.25">
      <c r="A21" s="13" t="s">
        <v>28</v>
      </c>
      <c r="B21" s="118">
        <v>21.67410431758373</v>
      </c>
      <c r="C21" s="118">
        <v>19.94577198</v>
      </c>
      <c r="D21" s="118">
        <v>-1.7283323375837298</v>
      </c>
      <c r="E21" s="119">
        <v>-7.9741811345882097E-2</v>
      </c>
      <c r="F21" s="119">
        <v>0.9202581886541179</v>
      </c>
    </row>
    <row r="22" spans="1:7" x14ac:dyDescent="0.25">
      <c r="A22" s="13" t="s">
        <v>29</v>
      </c>
      <c r="B22" s="118">
        <v>6.6761551736900451</v>
      </c>
      <c r="C22" s="118">
        <v>10.8639735</v>
      </c>
      <c r="D22" s="118">
        <v>4.1878183263099551</v>
      </c>
      <c r="E22" s="119">
        <v>0.62727995640569634</v>
      </c>
      <c r="F22" s="119">
        <v>1.6272799564056963</v>
      </c>
    </row>
    <row r="23" spans="1:7" x14ac:dyDescent="0.25">
      <c r="A23" s="13" t="s">
        <v>30</v>
      </c>
      <c r="B23" s="118">
        <v>47.34145396496794</v>
      </c>
      <c r="C23" s="118">
        <v>51.437131919999999</v>
      </c>
      <c r="D23" s="118">
        <v>4.095677955032059</v>
      </c>
      <c r="E23" s="119">
        <v>8.6513565005054804E-2</v>
      </c>
      <c r="F23" s="119">
        <v>1.0865135650050548</v>
      </c>
    </row>
    <row r="24" spans="1:7" x14ac:dyDescent="0.25">
      <c r="A24" s="13" t="s">
        <v>31</v>
      </c>
      <c r="B24" s="118">
        <v>44.516558699982909</v>
      </c>
      <c r="C24" s="118">
        <v>68.958342770000002</v>
      </c>
      <c r="D24" s="118">
        <v>24.441784070017093</v>
      </c>
      <c r="E24" s="119">
        <v>0.54904927028931549</v>
      </c>
      <c r="F24" s="119">
        <v>1.5490492702893155</v>
      </c>
    </row>
    <row r="25" spans="1:7" x14ac:dyDescent="0.25">
      <c r="A25" s="12" t="s">
        <v>32</v>
      </c>
      <c r="B25" s="116">
        <v>4554.464375836219</v>
      </c>
      <c r="C25" s="116">
        <v>5517.4427247499998</v>
      </c>
      <c r="D25" s="116">
        <v>962.97834891378079</v>
      </c>
      <c r="E25" s="117">
        <v>0.21143613594232447</v>
      </c>
      <c r="F25" s="117">
        <v>1.2114361359423245</v>
      </c>
      <c r="G25" s="34"/>
    </row>
    <row r="26" spans="1:7" x14ac:dyDescent="0.25">
      <c r="A26" s="13" t="s">
        <v>33</v>
      </c>
      <c r="B26" s="134">
        <v>926.51885113159233</v>
      </c>
      <c r="C26" s="118">
        <v>1588.2988330399999</v>
      </c>
      <c r="D26" s="118">
        <v>661.77998190840754</v>
      </c>
      <c r="E26" s="119">
        <v>0.71426499428495238</v>
      </c>
      <c r="F26" s="119">
        <v>1.7142649942849524</v>
      </c>
    </row>
    <row r="27" spans="1:7" x14ac:dyDescent="0.25">
      <c r="A27" s="13" t="s">
        <v>34</v>
      </c>
      <c r="B27" s="134">
        <v>291.20934313839007</v>
      </c>
      <c r="C27" s="118">
        <v>354.76229374000002</v>
      </c>
      <c r="D27" s="118">
        <v>63.55295060160995</v>
      </c>
      <c r="E27" s="119">
        <v>0.21823802051367558</v>
      </c>
      <c r="F27" s="119">
        <v>1.2182380205136756</v>
      </c>
    </row>
    <row r="28" spans="1:7" x14ac:dyDescent="0.25">
      <c r="A28" s="13" t="s">
        <v>35</v>
      </c>
      <c r="B28" s="118">
        <v>1567.1858029176565</v>
      </c>
      <c r="C28" s="118">
        <v>1518.0397135000001</v>
      </c>
      <c r="D28" s="118">
        <v>-49.146089417656412</v>
      </c>
      <c r="E28" s="119">
        <v>-3.1359452929040299E-2</v>
      </c>
      <c r="F28" s="119">
        <v>0.9686405470709597</v>
      </c>
    </row>
    <row r="29" spans="1:7" x14ac:dyDescent="0.25">
      <c r="A29" s="13" t="s">
        <v>36</v>
      </c>
      <c r="B29" s="134">
        <v>23.633898876181636</v>
      </c>
      <c r="C29" s="118">
        <v>18.010890700000001</v>
      </c>
      <c r="D29" s="118">
        <v>-5.6230081761816351</v>
      </c>
      <c r="E29" s="119">
        <v>-0.23792130979491211</v>
      </c>
      <c r="F29" s="119">
        <v>0.76207869020508789</v>
      </c>
    </row>
    <row r="30" spans="1:7" x14ac:dyDescent="0.25">
      <c r="A30" s="13" t="s">
        <v>37</v>
      </c>
      <c r="B30" s="134">
        <v>101.25648095672621</v>
      </c>
      <c r="C30" s="134">
        <v>90.491483760000008</v>
      </c>
      <c r="D30" s="134">
        <v>-10.764997196726199</v>
      </c>
      <c r="E30" s="135">
        <v>-0.1063141548571771</v>
      </c>
      <c r="F30" s="135">
        <v>0.8936858451428229</v>
      </c>
    </row>
    <row r="31" spans="1:7" x14ac:dyDescent="0.25">
      <c r="A31" s="13" t="s">
        <v>38</v>
      </c>
      <c r="B31" s="134">
        <v>992.91591586207267</v>
      </c>
      <c r="C31" s="134">
        <v>905.61637778000011</v>
      </c>
      <c r="D31" s="134">
        <v>-87.299538082072559</v>
      </c>
      <c r="E31" s="135">
        <v>-8.7922387673962321E-2</v>
      </c>
      <c r="F31" s="135">
        <v>0.91207761232603768</v>
      </c>
    </row>
    <row r="32" spans="1:7" x14ac:dyDescent="0.25">
      <c r="A32" s="13" t="s">
        <v>39</v>
      </c>
      <c r="B32" s="118">
        <v>651.74408295360001</v>
      </c>
      <c r="C32" s="118">
        <v>1042.2231322299999</v>
      </c>
      <c r="D32" s="118">
        <v>390.47904927639991</v>
      </c>
      <c r="E32" s="119">
        <v>0.59912941212570936</v>
      </c>
      <c r="F32" s="119">
        <v>1.5991294121257094</v>
      </c>
    </row>
    <row r="33" spans="1:7" x14ac:dyDescent="0.25">
      <c r="A33" s="12" t="s">
        <v>40</v>
      </c>
      <c r="B33" s="136">
        <v>288.62056765603018</v>
      </c>
      <c r="C33" s="116">
        <v>224.54136066000001</v>
      </c>
      <c r="D33" s="116">
        <v>-64.079206996030166</v>
      </c>
      <c r="E33" s="117">
        <v>-0.22201885165854829</v>
      </c>
      <c r="F33" s="117">
        <v>0.77798114834145171</v>
      </c>
      <c r="G33" s="34"/>
    </row>
    <row r="34" spans="1:7" x14ac:dyDescent="0.25">
      <c r="A34" s="9" t="s">
        <v>41</v>
      </c>
      <c r="B34" s="114">
        <v>6708.8026744209674</v>
      </c>
      <c r="C34" s="114">
        <v>6949.2400286400016</v>
      </c>
      <c r="D34" s="114">
        <v>240.43735421903421</v>
      </c>
      <c r="E34" s="115">
        <v>3.5839085733697873E-2</v>
      </c>
      <c r="F34" s="115">
        <v>1.0358390857336979</v>
      </c>
    </row>
    <row r="35" spans="1:7" x14ac:dyDescent="0.25">
      <c r="A35" s="13" t="s">
        <v>42</v>
      </c>
      <c r="B35" s="134">
        <v>1308.9112102448419</v>
      </c>
      <c r="C35" s="118">
        <v>1318.7516285899999</v>
      </c>
      <c r="D35" s="118">
        <v>9.8404183451580138</v>
      </c>
      <c r="E35" s="119">
        <v>7.5180182338856483E-3</v>
      </c>
      <c r="F35" s="119">
        <v>1.0075180182338856</v>
      </c>
    </row>
    <row r="36" spans="1:7" x14ac:dyDescent="0.25">
      <c r="A36" s="14" t="s">
        <v>43</v>
      </c>
      <c r="B36" s="134">
        <v>3279.7321795869925</v>
      </c>
      <c r="C36" s="118">
        <v>3417.91420612</v>
      </c>
      <c r="D36" s="118">
        <v>138.1820265330075</v>
      </c>
      <c r="E36" s="119">
        <v>4.2132106820505166E-2</v>
      </c>
      <c r="F36" s="119">
        <v>1.0421321068205052</v>
      </c>
    </row>
    <row r="37" spans="1:7" x14ac:dyDescent="0.25">
      <c r="A37" s="13" t="s">
        <v>44</v>
      </c>
      <c r="B37" s="134">
        <v>219.44972723408353</v>
      </c>
      <c r="C37" s="118">
        <v>175.34285556</v>
      </c>
      <c r="D37" s="118">
        <v>-44.106871674083521</v>
      </c>
      <c r="E37" s="119">
        <v>-0.20098850078330432</v>
      </c>
      <c r="F37" s="119">
        <v>0.79901149921669568</v>
      </c>
    </row>
    <row r="38" spans="1:7" x14ac:dyDescent="0.25">
      <c r="A38" s="13" t="s">
        <v>45</v>
      </c>
      <c r="B38" s="134">
        <v>106.29231108571946</v>
      </c>
      <c r="C38" s="134">
        <v>90.619730029999999</v>
      </c>
      <c r="D38" s="134">
        <v>-15.672581055719462</v>
      </c>
      <c r="E38" s="135">
        <v>-0.14744792822389863</v>
      </c>
      <c r="F38" s="135">
        <v>0.85255207177610137</v>
      </c>
    </row>
    <row r="39" spans="1:7" x14ac:dyDescent="0.25">
      <c r="A39" s="13" t="s">
        <v>46</v>
      </c>
      <c r="B39" s="134">
        <v>0</v>
      </c>
      <c r="C39" s="118">
        <v>0</v>
      </c>
      <c r="D39" s="118">
        <v>0</v>
      </c>
      <c r="E39" s="119">
        <v>1</v>
      </c>
      <c r="F39" s="119">
        <v>1</v>
      </c>
    </row>
    <row r="40" spans="1:7" x14ac:dyDescent="0.25">
      <c r="A40" s="13" t="s">
        <v>47</v>
      </c>
      <c r="B40" s="134">
        <v>203.98542298584181</v>
      </c>
      <c r="C40" s="118">
        <v>225.06165383999999</v>
      </c>
      <c r="D40" s="118">
        <v>21.076230854158183</v>
      </c>
      <c r="E40" s="119">
        <v>0.10332224011723157</v>
      </c>
      <c r="F40" s="119">
        <v>1.1033222401172316</v>
      </c>
    </row>
    <row r="41" spans="1:7" x14ac:dyDescent="0.25">
      <c r="A41" s="13" t="s">
        <v>48</v>
      </c>
      <c r="B41" s="134">
        <v>70.973992308195832</v>
      </c>
      <c r="C41" s="118">
        <v>38.810407959999999</v>
      </c>
      <c r="D41" s="118">
        <v>-32.163584348195833</v>
      </c>
      <c r="E41" s="119">
        <v>-0.45317423047768579</v>
      </c>
      <c r="F41" s="119">
        <v>0.54682576952231421</v>
      </c>
    </row>
    <row r="42" spans="1:7" x14ac:dyDescent="0.25">
      <c r="A42" s="13" t="s">
        <v>49</v>
      </c>
      <c r="B42" s="134">
        <v>1326.9855308455201</v>
      </c>
      <c r="C42" s="118">
        <v>1458.9314797100001</v>
      </c>
      <c r="D42" s="118">
        <v>131.94594886447999</v>
      </c>
      <c r="E42" s="119">
        <v>9.9432846702109501E-2</v>
      </c>
      <c r="F42" s="119">
        <v>1.0994328467021095</v>
      </c>
    </row>
    <row r="43" spans="1:7" x14ac:dyDescent="0.25">
      <c r="A43" s="13" t="s">
        <v>50</v>
      </c>
      <c r="B43" s="134">
        <v>192.47230012977218</v>
      </c>
      <c r="C43" s="118">
        <v>223.80806683</v>
      </c>
      <c r="D43" s="118">
        <v>31.335766700227822</v>
      </c>
      <c r="E43" s="119">
        <v>0.16280663076764834</v>
      </c>
      <c r="F43" s="119">
        <v>1.1628066307676483</v>
      </c>
    </row>
    <row r="44" spans="1:7" x14ac:dyDescent="0.25">
      <c r="A44" s="15" t="s">
        <v>51</v>
      </c>
      <c r="B44" s="114">
        <v>32409.289827558729</v>
      </c>
      <c r="C44" s="114">
        <v>30140.897337319999</v>
      </c>
      <c r="D44" s="114">
        <v>-2268.3924902387298</v>
      </c>
      <c r="E44" s="115">
        <v>-6.9992045561881988E-2</v>
      </c>
      <c r="F44" s="115">
        <v>0.93000795443811801</v>
      </c>
    </row>
    <row r="45" spans="1:7" x14ac:dyDescent="0.25">
      <c r="A45" s="12" t="s">
        <v>52</v>
      </c>
      <c r="B45" s="116">
        <v>16895.33559879984</v>
      </c>
      <c r="C45" s="116">
        <v>15209.758337019999</v>
      </c>
      <c r="D45" s="116">
        <v>-1685.5772617798411</v>
      </c>
      <c r="E45" s="117">
        <v>-9.9765834891114902E-2</v>
      </c>
      <c r="F45" s="117">
        <v>0.9002341651088851</v>
      </c>
    </row>
    <row r="46" spans="1:7" x14ac:dyDescent="0.25">
      <c r="A46" s="13" t="s">
        <v>53</v>
      </c>
      <c r="B46" s="118">
        <v>16895.33559879984</v>
      </c>
      <c r="C46" s="118">
        <v>15209.758337019999</v>
      </c>
      <c r="D46" s="118">
        <v>-1685.5772617798411</v>
      </c>
      <c r="E46" s="119">
        <v>-9.9765834891114902E-2</v>
      </c>
      <c r="F46" s="119">
        <v>0.9002341651088851</v>
      </c>
    </row>
    <row r="47" spans="1:7" x14ac:dyDescent="0.25">
      <c r="A47" s="12" t="s">
        <v>54</v>
      </c>
      <c r="B47" s="116">
        <v>12924.001856387</v>
      </c>
      <c r="C47" s="116">
        <v>12559.828293299999</v>
      </c>
      <c r="D47" s="116">
        <v>-364.17356308700073</v>
      </c>
      <c r="E47" s="117">
        <v>-2.8178080375857228E-2</v>
      </c>
      <c r="F47" s="117">
        <v>0.97182191962414277</v>
      </c>
    </row>
    <row r="48" spans="1:7" x14ac:dyDescent="0.25">
      <c r="A48" s="13" t="s">
        <v>55</v>
      </c>
      <c r="B48" s="118">
        <v>769.80373592662227</v>
      </c>
      <c r="C48" s="118">
        <v>799.03499370000009</v>
      </c>
      <c r="D48" s="118">
        <v>29.23125777337782</v>
      </c>
      <c r="E48" s="119">
        <v>3.7972351145050931E-2</v>
      </c>
      <c r="F48" s="119">
        <v>1.0379723511450509</v>
      </c>
      <c r="G48" s="34"/>
    </row>
    <row r="49" spans="1:10" x14ac:dyDescent="0.25">
      <c r="A49" s="13" t="s">
        <v>56</v>
      </c>
      <c r="B49" s="118">
        <v>1728.7166310521652</v>
      </c>
      <c r="C49" s="118">
        <v>1753.1746931300002</v>
      </c>
      <c r="D49" s="118">
        <v>24.458062077834938</v>
      </c>
      <c r="E49" s="119">
        <v>1.4148103650133192E-2</v>
      </c>
      <c r="F49" s="119">
        <v>1.0141481036501332</v>
      </c>
    </row>
    <row r="50" spans="1:10" x14ac:dyDescent="0.25">
      <c r="A50" s="13" t="s">
        <v>57</v>
      </c>
      <c r="B50" s="118">
        <v>46.057966168670262</v>
      </c>
      <c r="C50" s="118">
        <v>34.699896369999998</v>
      </c>
      <c r="D50" s="118">
        <v>-11.358069798670265</v>
      </c>
      <c r="E50" s="119">
        <v>-0.24660380697392359</v>
      </c>
      <c r="F50" s="119">
        <v>0.75339619302607641</v>
      </c>
    </row>
    <row r="51" spans="1:10" x14ac:dyDescent="0.25">
      <c r="A51" s="13" t="s">
        <v>58</v>
      </c>
      <c r="B51" s="134">
        <v>3307.7722808594599</v>
      </c>
      <c r="C51" s="134">
        <v>2825.5292002900001</v>
      </c>
      <c r="D51" s="134">
        <v>-482.24308056945983</v>
      </c>
      <c r="E51" s="135">
        <v>-0.1457908947843769</v>
      </c>
      <c r="F51" s="135">
        <v>0.8542091052156231</v>
      </c>
      <c r="H51" s="52"/>
      <c r="I51" s="149"/>
      <c r="J51" s="34"/>
    </row>
    <row r="52" spans="1:10" x14ac:dyDescent="0.25">
      <c r="A52" s="13" t="s">
        <v>59</v>
      </c>
      <c r="B52" s="134">
        <v>5223.8712225991203</v>
      </c>
      <c r="C52" s="134">
        <v>5307.1757997599998</v>
      </c>
      <c r="D52" s="134">
        <v>83.304577160879489</v>
      </c>
      <c r="E52" s="135">
        <v>1.5946904816583896E-2</v>
      </c>
      <c r="F52" s="135">
        <v>1.0159469048165839</v>
      </c>
      <c r="H52" s="52"/>
    </row>
    <row r="53" spans="1:10" x14ac:dyDescent="0.25">
      <c r="A53" s="13" t="s">
        <v>60</v>
      </c>
      <c r="B53" s="134">
        <v>827.14471253072441</v>
      </c>
      <c r="C53" s="134">
        <v>794.59522605999996</v>
      </c>
      <c r="D53" s="134">
        <v>-32.549486470724446</v>
      </c>
      <c r="E53" s="135">
        <v>-3.9351622488326576E-2</v>
      </c>
      <c r="F53" s="135">
        <v>0.96064837751167342</v>
      </c>
      <c r="H53" s="52"/>
    </row>
    <row r="54" spans="1:10" x14ac:dyDescent="0.25">
      <c r="A54" s="13" t="s">
        <v>61</v>
      </c>
      <c r="B54" s="134">
        <v>1017.215307250239</v>
      </c>
      <c r="C54" s="134">
        <v>1042.1984839900001</v>
      </c>
      <c r="D54" s="134">
        <v>24.98317673976112</v>
      </c>
      <c r="E54" s="135">
        <v>2.4560362552247028E-2</v>
      </c>
      <c r="F54" s="135">
        <v>1.024560362552247</v>
      </c>
      <c r="H54" s="52"/>
    </row>
    <row r="55" spans="1:10" x14ac:dyDescent="0.25">
      <c r="A55" s="13" t="s">
        <v>39</v>
      </c>
      <c r="B55" s="134">
        <v>3.42</v>
      </c>
      <c r="C55" s="134">
        <v>3.42</v>
      </c>
      <c r="D55" s="134">
        <v>0</v>
      </c>
      <c r="E55" s="135">
        <v>0</v>
      </c>
      <c r="F55" s="135">
        <v>1</v>
      </c>
      <c r="H55" s="52"/>
    </row>
    <row r="56" spans="1:10" x14ac:dyDescent="0.25">
      <c r="A56" s="12" t="s">
        <v>62</v>
      </c>
      <c r="B56" s="136">
        <v>2407.074258072636</v>
      </c>
      <c r="C56" s="136">
        <v>2216.1886350400005</v>
      </c>
      <c r="D56" s="136">
        <v>-190.88562303263552</v>
      </c>
      <c r="E56" s="137">
        <v>-7.9301925311385801E-2</v>
      </c>
      <c r="F56" s="137">
        <v>0.9206980746886142</v>
      </c>
      <c r="H56" s="52"/>
    </row>
    <row r="57" spans="1:10" x14ac:dyDescent="0.25">
      <c r="A57" s="13" t="s">
        <v>63</v>
      </c>
      <c r="B57" s="134">
        <v>1958.0899443509225</v>
      </c>
      <c r="C57" s="134">
        <v>2022.14314769</v>
      </c>
      <c r="D57" s="134">
        <v>64.053203339077527</v>
      </c>
      <c r="E57" s="135">
        <v>3.2712084306377509E-2</v>
      </c>
      <c r="F57" s="135">
        <v>1.0327120843063775</v>
      </c>
      <c r="H57" s="52"/>
    </row>
    <row r="58" spans="1:10" x14ac:dyDescent="0.25">
      <c r="A58" s="13" t="s">
        <v>64</v>
      </c>
      <c r="B58" s="134">
        <v>292.99679218764004</v>
      </c>
      <c r="C58" s="134">
        <v>61.326974999999997</v>
      </c>
      <c r="D58" s="134">
        <v>-231.66981718764004</v>
      </c>
      <c r="E58" s="135">
        <v>-0.79069062653516975</v>
      </c>
      <c r="F58" s="135">
        <v>0.20930937346483022</v>
      </c>
      <c r="H58" s="52"/>
    </row>
    <row r="59" spans="1:10" x14ac:dyDescent="0.25">
      <c r="A59" s="13" t="s">
        <v>7</v>
      </c>
      <c r="B59" s="134">
        <v>0</v>
      </c>
      <c r="C59" s="134">
        <v>0</v>
      </c>
      <c r="D59" s="134">
        <v>0</v>
      </c>
      <c r="E59" s="135">
        <v>1</v>
      </c>
      <c r="F59" s="135">
        <v>1</v>
      </c>
      <c r="H59" s="52"/>
    </row>
    <row r="60" spans="1:10" x14ac:dyDescent="0.25">
      <c r="A60" s="13" t="s">
        <v>65</v>
      </c>
      <c r="B60" s="134">
        <v>155.98321204343384</v>
      </c>
      <c r="C60" s="134">
        <v>132.70459062</v>
      </c>
      <c r="D60" s="134">
        <v>-23.278621423433833</v>
      </c>
      <c r="E60" s="135">
        <v>-0.14923799246390601</v>
      </c>
      <c r="F60" s="135">
        <v>0.85076200753609399</v>
      </c>
      <c r="H60" s="52"/>
    </row>
    <row r="61" spans="1:10" x14ac:dyDescent="0.25">
      <c r="A61" s="13" t="s">
        <v>66</v>
      </c>
      <c r="B61" s="134">
        <v>4.3094906400000001E-3</v>
      </c>
      <c r="C61" s="134">
        <v>1.392173E-2</v>
      </c>
      <c r="D61" s="134">
        <v>9.6122393600000001E-3</v>
      </c>
      <c r="E61" s="135">
        <v>2.2304815494389842</v>
      </c>
      <c r="F61" s="135">
        <v>3.2304815494389842</v>
      </c>
      <c r="H61" s="52"/>
    </row>
    <row r="62" spans="1:10" x14ac:dyDescent="0.25">
      <c r="A62" s="12" t="s">
        <v>67</v>
      </c>
      <c r="B62" s="136">
        <v>182.87811429925159</v>
      </c>
      <c r="C62" s="136">
        <v>155.12207196</v>
      </c>
      <c r="D62" s="136">
        <v>-27.756042339251593</v>
      </c>
      <c r="E62" s="137">
        <v>-0.15177345001399756</v>
      </c>
      <c r="F62" s="137">
        <v>0.84822654998600244</v>
      </c>
      <c r="H62" s="52"/>
    </row>
    <row r="63" spans="1:10" x14ac:dyDescent="0.25">
      <c r="A63" s="12" t="s">
        <v>68</v>
      </c>
      <c r="B63" s="136">
        <v>853.22769759596588</v>
      </c>
      <c r="C63" s="136">
        <v>698.26208925000003</v>
      </c>
      <c r="D63" s="136">
        <v>-154.96560834596585</v>
      </c>
      <c r="E63" s="137">
        <v>-0.18162280570894884</v>
      </c>
      <c r="F63" s="137">
        <v>0.81837719429105116</v>
      </c>
      <c r="H63" s="52"/>
    </row>
    <row r="64" spans="1:10" x14ac:dyDescent="0.25">
      <c r="A64" s="13" t="s">
        <v>69</v>
      </c>
      <c r="B64" s="134">
        <v>853.22769759596588</v>
      </c>
      <c r="C64" s="134">
        <v>698.26208925000003</v>
      </c>
      <c r="D64" s="134">
        <v>-154.96560834596585</v>
      </c>
      <c r="E64" s="135">
        <v>-0.18162280570894884</v>
      </c>
      <c r="F64" s="135">
        <v>0.81837719429105116</v>
      </c>
      <c r="H64" s="52"/>
    </row>
    <row r="65" spans="1:8" x14ac:dyDescent="0.25">
      <c r="A65" s="13" t="s">
        <v>39</v>
      </c>
      <c r="B65" s="134">
        <v>0</v>
      </c>
      <c r="C65" s="134">
        <v>0</v>
      </c>
      <c r="D65" s="134">
        <v>0</v>
      </c>
      <c r="E65" s="135">
        <v>1</v>
      </c>
      <c r="F65" s="135">
        <v>1</v>
      </c>
      <c r="H65" s="52"/>
    </row>
    <row r="66" spans="1:8" x14ac:dyDescent="0.25">
      <c r="A66" s="12" t="s">
        <v>70</v>
      </c>
      <c r="B66" s="136">
        <v>140.92931471892001</v>
      </c>
      <c r="C66" s="136">
        <v>148.80000425</v>
      </c>
      <c r="D66" s="136">
        <v>7.8706895310799894</v>
      </c>
      <c r="E66" s="137">
        <v>5.5848490761328806E-2</v>
      </c>
      <c r="F66" s="137">
        <v>1.0558484907613288</v>
      </c>
      <c r="H66" s="52"/>
    </row>
    <row r="67" spans="1:8" x14ac:dyDescent="0.25">
      <c r="A67" s="13" t="s">
        <v>71</v>
      </c>
      <c r="B67" s="134">
        <v>140.92931471892001</v>
      </c>
      <c r="C67" s="134">
        <v>148.80000425</v>
      </c>
      <c r="D67" s="134">
        <v>7.8706895310799894</v>
      </c>
      <c r="E67" s="135">
        <v>5.5848490761328806E-2</v>
      </c>
      <c r="F67" s="135">
        <v>1.0558484907613288</v>
      </c>
      <c r="H67" s="52"/>
    </row>
    <row r="68" spans="1:8" x14ac:dyDescent="0.25">
      <c r="A68" s="12" t="s">
        <v>72</v>
      </c>
      <c r="B68" s="136">
        <v>402.76076108268006</v>
      </c>
      <c r="C68" s="136">
        <v>384.90740185999999</v>
      </c>
      <c r="D68" s="136">
        <v>-17.853359222680069</v>
      </c>
      <c r="E68" s="137">
        <v>-4.4327454280023715E-2</v>
      </c>
      <c r="F68" s="137">
        <v>0.95567254571997629</v>
      </c>
      <c r="H68" s="52"/>
    </row>
    <row r="69" spans="1:8" x14ac:dyDescent="0.25">
      <c r="A69" s="13" t="s">
        <v>73</v>
      </c>
      <c r="B69" s="134">
        <v>395.01573805512004</v>
      </c>
      <c r="C69" s="134">
        <v>377.60250280000002</v>
      </c>
      <c r="D69" s="134">
        <v>-17.413235255120014</v>
      </c>
      <c r="E69" s="135">
        <v>-4.4082383504148392E-2</v>
      </c>
      <c r="F69" s="135">
        <v>0.95591761649585161</v>
      </c>
      <c r="H69" s="52"/>
    </row>
    <row r="70" spans="1:8" x14ac:dyDescent="0.25">
      <c r="A70" s="13" t="s">
        <v>74</v>
      </c>
      <c r="B70" s="134">
        <v>7.7450230275600012</v>
      </c>
      <c r="C70" s="134">
        <v>7.3048990600000003</v>
      </c>
      <c r="D70" s="134">
        <v>-0.44012396756000083</v>
      </c>
      <c r="E70" s="135">
        <v>-5.6826682889625668E-2</v>
      </c>
      <c r="F70" s="135">
        <v>0.94317331711037433</v>
      </c>
      <c r="H70" s="52"/>
    </row>
    <row r="71" spans="1:8" x14ac:dyDescent="0.25">
      <c r="A71" s="12" t="s">
        <v>75</v>
      </c>
      <c r="B71" s="136">
        <v>1488.3673603152745</v>
      </c>
      <c r="C71" s="136">
        <v>1246.8703761199999</v>
      </c>
      <c r="D71" s="136">
        <v>-241.49698419527454</v>
      </c>
      <c r="E71" s="137">
        <v>-0.16225630219687115</v>
      </c>
      <c r="F71" s="137">
        <v>0.83774369780312885</v>
      </c>
      <c r="H71" s="52"/>
    </row>
    <row r="72" spans="1:8" x14ac:dyDescent="0.25">
      <c r="A72" s="13" t="s">
        <v>76</v>
      </c>
      <c r="B72" s="134">
        <v>418.82161645492579</v>
      </c>
      <c r="C72" s="134">
        <v>296.14791587999997</v>
      </c>
      <c r="D72" s="134">
        <v>-122.67370057492582</v>
      </c>
      <c r="E72" s="135">
        <v>-0.29290202739124416</v>
      </c>
      <c r="F72" s="135">
        <v>0.70709797260875584</v>
      </c>
      <c r="H72" s="52"/>
    </row>
    <row r="73" spans="1:8" x14ac:dyDescent="0.25">
      <c r="A73" s="13" t="s">
        <v>77</v>
      </c>
      <c r="B73" s="134">
        <v>59.786695441200003</v>
      </c>
      <c r="C73" s="134">
        <v>17.57602516</v>
      </c>
      <c r="D73" s="134">
        <v>-42.210670281200002</v>
      </c>
      <c r="E73" s="135">
        <v>-0.70602113011437539</v>
      </c>
      <c r="F73" s="135">
        <v>0.29397886988562461</v>
      </c>
      <c r="H73" s="52"/>
    </row>
    <row r="74" spans="1:8" x14ac:dyDescent="0.25">
      <c r="A74" s="13" t="s">
        <v>78</v>
      </c>
      <c r="B74" s="134">
        <v>2.8725156423600002</v>
      </c>
      <c r="C74" s="134">
        <v>3.69874495</v>
      </c>
      <c r="D74" s="134">
        <v>0.8262293076399998</v>
      </c>
      <c r="E74" s="135">
        <v>0.28763265740171451</v>
      </c>
      <c r="F74" s="135">
        <v>1.2876326574017145</v>
      </c>
      <c r="G74" s="34"/>
      <c r="H74" s="52"/>
    </row>
    <row r="75" spans="1:8" x14ac:dyDescent="0.25">
      <c r="A75" s="13" t="s">
        <v>79</v>
      </c>
      <c r="B75" s="134">
        <v>1006.5497139600001</v>
      </c>
      <c r="C75" s="134">
        <v>927.7944580599999</v>
      </c>
      <c r="D75" s="134">
        <v>-78.755255900000179</v>
      </c>
      <c r="E75" s="135">
        <v>-7.8242788019042497E-2</v>
      </c>
      <c r="F75" s="135">
        <v>0.9217572119809575</v>
      </c>
      <c r="H75" s="52"/>
    </row>
    <row r="76" spans="1:8" x14ac:dyDescent="0.25">
      <c r="A76" s="13" t="s">
        <v>80</v>
      </c>
      <c r="B76" s="134">
        <v>0.33681881678878212</v>
      </c>
      <c r="C76" s="134">
        <v>1.6532320700000001</v>
      </c>
      <c r="D76" s="134">
        <v>1.316413253211218</v>
      </c>
      <c r="E76" s="135">
        <v>3.9083720611628889</v>
      </c>
      <c r="F76" s="135">
        <v>4.9083720611628889</v>
      </c>
      <c r="H76" s="52"/>
    </row>
    <row r="77" spans="1:8" x14ac:dyDescent="0.25">
      <c r="A77" s="18" t="s">
        <v>81</v>
      </c>
      <c r="B77" s="121">
        <v>72965.237440290526</v>
      </c>
      <c r="C77" s="121">
        <v>73665.565098619991</v>
      </c>
      <c r="D77" s="121">
        <v>700.32765832946461</v>
      </c>
      <c r="E77" s="122">
        <v>9.598100176163582E-3</v>
      </c>
      <c r="F77" s="122">
        <v>1.0095981001761636</v>
      </c>
    </row>
    <row r="78" spans="1:8" x14ac:dyDescent="0.25">
      <c r="A78" s="113" t="s">
        <v>94</v>
      </c>
      <c r="B78" s="62"/>
      <c r="C78" s="62"/>
      <c r="D78" s="62"/>
      <c r="E78" s="63"/>
      <c r="F78" s="63"/>
    </row>
    <row r="79" spans="1:8" x14ac:dyDescent="0.25">
      <c r="B79" s="64"/>
      <c r="C79" s="65"/>
      <c r="D79" s="56"/>
      <c r="E79" s="57"/>
      <c r="F79" s="49"/>
    </row>
    <row r="80" spans="1:8" x14ac:dyDescent="0.25">
      <c r="A80" s="66"/>
      <c r="B80" s="4"/>
      <c r="C80" s="4"/>
      <c r="D80" s="4"/>
      <c r="F80" s="49"/>
    </row>
    <row r="81" spans="1:6" ht="18.75" x14ac:dyDescent="0.3">
      <c r="A81" s="66"/>
      <c r="B81" s="67"/>
      <c r="C81" s="55"/>
      <c r="D81" s="68"/>
      <c r="E81" s="69"/>
      <c r="F81" s="70"/>
    </row>
    <row r="82" spans="1:6" x14ac:dyDescent="0.25">
      <c r="A82" s="66"/>
      <c r="B82" s="71"/>
      <c r="C82" s="71"/>
      <c r="D82" s="72"/>
      <c r="E82" s="2"/>
    </row>
    <row r="83" spans="1:6" x14ac:dyDescent="0.25">
      <c r="A83" s="66"/>
      <c r="B83" s="64"/>
      <c r="C83" s="73"/>
      <c r="D83" s="64"/>
      <c r="E83" s="2"/>
    </row>
    <row r="84" spans="1:6" x14ac:dyDescent="0.25">
      <c r="A84" s="66"/>
      <c r="B84" s="64"/>
      <c r="C84" s="74"/>
      <c r="D84" s="64"/>
      <c r="E84" s="2"/>
    </row>
    <row r="85" spans="1:6" x14ac:dyDescent="0.25">
      <c r="A85" s="66"/>
      <c r="C85" s="75"/>
      <c r="D85" s="64"/>
      <c r="E85" s="2"/>
    </row>
    <row r="86" spans="1:6" x14ac:dyDescent="0.25">
      <c r="A86" s="66"/>
      <c r="B86" s="66"/>
      <c r="C86" s="66"/>
      <c r="D86" s="66"/>
      <c r="E86" s="66"/>
      <c r="F86" s="66"/>
    </row>
    <row r="87" spans="1:6" x14ac:dyDescent="0.25">
      <c r="A87" s="66"/>
      <c r="B87" s="66"/>
      <c r="C87" s="66"/>
      <c r="D87" s="66"/>
      <c r="E87" s="66"/>
      <c r="F87" s="66"/>
    </row>
    <row r="88" spans="1:6" x14ac:dyDescent="0.25">
      <c r="A88" s="66"/>
      <c r="B88" s="66"/>
      <c r="C88" s="66"/>
      <c r="D88" s="66"/>
      <c r="E88" s="66"/>
      <c r="F88" s="66"/>
    </row>
    <row r="89" spans="1:6" x14ac:dyDescent="0.25">
      <c r="A89" s="66"/>
      <c r="B89" s="66"/>
      <c r="C89" s="66"/>
      <c r="D89" s="66"/>
      <c r="E89" s="66"/>
      <c r="F89" s="66"/>
    </row>
    <row r="90" spans="1:6" x14ac:dyDescent="0.25">
      <c r="A90" s="66"/>
      <c r="B90" s="66"/>
      <c r="C90" s="66"/>
      <c r="D90" s="66"/>
      <c r="E90" s="66"/>
      <c r="F90" s="66"/>
    </row>
    <row r="91" spans="1:6" x14ac:dyDescent="0.25">
      <c r="A91" s="66"/>
      <c r="B91" s="66"/>
      <c r="C91" s="66"/>
      <c r="D91" s="66"/>
      <c r="E91" s="66"/>
      <c r="F91" s="66"/>
    </row>
    <row r="92" spans="1:6" x14ac:dyDescent="0.25">
      <c r="A92" s="66"/>
      <c r="B92" s="66"/>
      <c r="C92" s="66"/>
      <c r="D92" s="66"/>
      <c r="E92" s="66"/>
      <c r="F92" s="66"/>
    </row>
    <row r="93" spans="1:6" x14ac:dyDescent="0.25">
      <c r="A93" s="66"/>
      <c r="B93" s="66"/>
      <c r="C93" s="66"/>
      <c r="D93" s="66"/>
      <c r="E93" s="66"/>
      <c r="F93" s="66"/>
    </row>
    <row r="94" spans="1:6" x14ac:dyDescent="0.25">
      <c r="A94" s="66"/>
      <c r="B94" s="66"/>
      <c r="C94" s="66"/>
      <c r="D94" s="66"/>
      <c r="E94" s="66"/>
      <c r="F94" s="66"/>
    </row>
    <row r="95" spans="1:6" x14ac:dyDescent="0.25">
      <c r="A95" s="66"/>
      <c r="B95" s="66"/>
      <c r="C95" s="66"/>
      <c r="D95" s="66"/>
      <c r="E95" s="66"/>
      <c r="F95" s="66"/>
    </row>
    <row r="96" spans="1:6" x14ac:dyDescent="0.25">
      <c r="A96" s="66"/>
      <c r="B96" s="66"/>
      <c r="C96" s="66"/>
      <c r="D96" s="66"/>
      <c r="E96" s="66"/>
      <c r="F96" s="66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zoomScale="90" zoomScaleNormal="90" workbookViewId="0">
      <pane ySplit="4" topLeftCell="A5" activePane="bottomLeft" state="frozen"/>
      <selection pane="bottomLeft" activeCell="O38" sqref="O38"/>
    </sheetView>
  </sheetViews>
  <sheetFormatPr baseColWidth="10" defaultColWidth="9.140625" defaultRowHeight="15" x14ac:dyDescent="0.25"/>
  <cols>
    <col min="1" max="1" width="84.28515625" style="76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3.140625" bestFit="1" customWidth="1"/>
    <col min="8" max="8" width="11.5703125" bestFit="1" customWidth="1"/>
  </cols>
  <sheetData>
    <row r="1" spans="1:6" x14ac:dyDescent="0.25">
      <c r="A1" s="20" t="s">
        <v>9</v>
      </c>
    </row>
    <row r="2" spans="1:6" x14ac:dyDescent="0.25">
      <c r="A2" s="21" t="s">
        <v>100</v>
      </c>
    </row>
    <row r="3" spans="1:6" x14ac:dyDescent="0.25">
      <c r="A3" s="20" t="s">
        <v>1</v>
      </c>
      <c r="B3" s="144" t="s">
        <v>2</v>
      </c>
      <c r="C3" s="145"/>
      <c r="D3" s="144" t="s">
        <v>3</v>
      </c>
      <c r="E3" s="145"/>
    </row>
    <row r="4" spans="1:6" x14ac:dyDescent="0.25">
      <c r="A4" s="22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23"/>
      <c r="B5" s="8"/>
      <c r="F5" s="3"/>
    </row>
    <row r="6" spans="1:6" x14ac:dyDescent="0.25">
      <c r="A6" s="24" t="s">
        <v>13</v>
      </c>
      <c r="B6" s="123">
        <v>313167.08981445176</v>
      </c>
      <c r="C6" s="126">
        <v>317363.91629310994</v>
      </c>
      <c r="D6" s="127">
        <v>4196.8264786581858</v>
      </c>
      <c r="E6" s="115">
        <v>1.3401237279258016E-2</v>
      </c>
      <c r="F6" s="115">
        <v>1.013401237279258</v>
      </c>
    </row>
    <row r="7" spans="1:6" x14ac:dyDescent="0.25">
      <c r="A7" s="25" t="s">
        <v>14</v>
      </c>
      <c r="B7" s="124">
        <v>102864.4652889453</v>
      </c>
      <c r="C7" s="128">
        <v>98161.722129130008</v>
      </c>
      <c r="D7" s="129">
        <v>-4702.7431598152907</v>
      </c>
      <c r="E7" s="117">
        <v>-4.5717859385214665E-2</v>
      </c>
      <c r="F7" s="117">
        <v>0.95428214061478533</v>
      </c>
    </row>
    <row r="8" spans="1:6" x14ac:dyDescent="0.25">
      <c r="A8" s="26" t="s">
        <v>15</v>
      </c>
      <c r="B8" s="125">
        <v>5288.806971458067</v>
      </c>
      <c r="C8" s="130">
        <v>5309.7938251399992</v>
      </c>
      <c r="D8" s="131">
        <v>20.986853681932189</v>
      </c>
      <c r="E8" s="119">
        <v>3.9681640481854519E-3</v>
      </c>
      <c r="F8" s="119">
        <v>1.0039681640481855</v>
      </c>
    </row>
    <row r="9" spans="1:6" x14ac:dyDescent="0.25">
      <c r="A9" s="26" t="s">
        <v>16</v>
      </c>
      <c r="B9" s="125">
        <v>81189.837461168354</v>
      </c>
      <c r="C9" s="130">
        <v>76244.435775210004</v>
      </c>
      <c r="D9" s="131">
        <v>-4945.4016859583498</v>
      </c>
      <c r="E9" s="119">
        <v>-6.0911585003771473E-2</v>
      </c>
      <c r="F9" s="119">
        <v>0.93908841499622853</v>
      </c>
    </row>
    <row r="10" spans="1:6" x14ac:dyDescent="0.25">
      <c r="A10" s="26" t="s">
        <v>17</v>
      </c>
      <c r="B10" s="125">
        <v>6673.9886964290881</v>
      </c>
      <c r="C10" s="130">
        <v>6787.8086730000005</v>
      </c>
      <c r="D10" s="131">
        <v>113.81997657091233</v>
      </c>
      <c r="E10" s="119">
        <v>1.7054265709471661E-2</v>
      </c>
      <c r="F10" s="119">
        <v>1.0170542657094717</v>
      </c>
    </row>
    <row r="11" spans="1:6" x14ac:dyDescent="0.25">
      <c r="A11" s="26" t="s">
        <v>18</v>
      </c>
      <c r="B11" s="125">
        <v>565.5965782957868</v>
      </c>
      <c r="C11" s="130">
        <v>620.23411836999992</v>
      </c>
      <c r="D11" s="131">
        <v>54.637540074213121</v>
      </c>
      <c r="E11" s="119">
        <v>9.6601610000617066E-2</v>
      </c>
      <c r="F11" s="119">
        <v>1.0966016100006171</v>
      </c>
    </row>
    <row r="12" spans="1:6" x14ac:dyDescent="0.25">
      <c r="A12" s="26" t="s">
        <v>19</v>
      </c>
      <c r="B12" s="125">
        <v>942.16678903104992</v>
      </c>
      <c r="C12" s="130">
        <v>934.8394831600001</v>
      </c>
      <c r="D12" s="131">
        <v>-7.3273058710498162</v>
      </c>
      <c r="E12" s="119">
        <v>-7.7770793413185491E-3</v>
      </c>
      <c r="F12" s="119">
        <v>0.99222292065868145</v>
      </c>
    </row>
    <row r="13" spans="1:6" x14ac:dyDescent="0.25">
      <c r="A13" s="26" t="s">
        <v>20</v>
      </c>
      <c r="B13" s="125">
        <v>1740.6730757144785</v>
      </c>
      <c r="C13" s="130">
        <v>1745.4504299300002</v>
      </c>
      <c r="D13" s="131">
        <v>4.7773542155216546</v>
      </c>
      <c r="E13" s="119">
        <v>2.7445442123361641E-3</v>
      </c>
      <c r="F13" s="119">
        <v>1.0027445442123362</v>
      </c>
    </row>
    <row r="14" spans="1:6" x14ac:dyDescent="0.25">
      <c r="A14" s="26" t="s">
        <v>21</v>
      </c>
      <c r="B14" s="125">
        <v>6463.3957168484885</v>
      </c>
      <c r="C14" s="130">
        <v>6519.1598243200006</v>
      </c>
      <c r="D14" s="131">
        <v>55.764107471512034</v>
      </c>
      <c r="E14" s="119">
        <v>8.6276796152444657E-3</v>
      </c>
      <c r="F14" s="119">
        <v>1.0086276796152445</v>
      </c>
    </row>
    <row r="15" spans="1:6" x14ac:dyDescent="0.25">
      <c r="A15" s="27" t="s">
        <v>22</v>
      </c>
      <c r="B15" s="124">
        <v>153265.89986642072</v>
      </c>
      <c r="C15" s="128">
        <v>157243.27450867</v>
      </c>
      <c r="D15" s="129">
        <v>3977.3746422492841</v>
      </c>
      <c r="E15" s="117">
        <v>2.595081257941767E-2</v>
      </c>
      <c r="F15" s="117">
        <v>1.0259508125794177</v>
      </c>
    </row>
    <row r="16" spans="1:6" x14ac:dyDescent="0.25">
      <c r="A16" s="26" t="s">
        <v>23</v>
      </c>
      <c r="B16" s="125">
        <v>148883.3143668281</v>
      </c>
      <c r="C16" s="130">
        <v>151835.90465305999</v>
      </c>
      <c r="D16" s="131">
        <v>2952.5902862318908</v>
      </c>
      <c r="E16" s="119">
        <v>1.9831572791005447E-2</v>
      </c>
      <c r="F16" s="119">
        <v>1.0198315727910054</v>
      </c>
    </row>
    <row r="17" spans="1:8" x14ac:dyDescent="0.25">
      <c r="A17" s="28" t="s">
        <v>24</v>
      </c>
      <c r="B17" s="125">
        <v>0</v>
      </c>
      <c r="C17" s="130">
        <v>0</v>
      </c>
      <c r="D17" s="131">
        <v>0</v>
      </c>
      <c r="E17" s="119">
        <v>1</v>
      </c>
      <c r="F17" s="119">
        <v>1</v>
      </c>
    </row>
    <row r="18" spans="1:8" x14ac:dyDescent="0.25">
      <c r="A18" s="28" t="s">
        <v>25</v>
      </c>
      <c r="B18" s="125">
        <v>1237.7027661760062</v>
      </c>
      <c r="C18" s="130">
        <v>2274.9666726400001</v>
      </c>
      <c r="D18" s="131">
        <v>1037.2639064639939</v>
      </c>
      <c r="E18" s="119">
        <v>0.83805573907596065</v>
      </c>
      <c r="F18" s="119">
        <v>1.8380557390759606</v>
      </c>
    </row>
    <row r="19" spans="1:8" x14ac:dyDescent="0.25">
      <c r="A19" s="28" t="s">
        <v>26</v>
      </c>
      <c r="B19" s="125">
        <v>755.16989926082647</v>
      </c>
      <c r="C19" s="130">
        <v>825.83316018000005</v>
      </c>
      <c r="D19" s="131">
        <v>70.663260919173581</v>
      </c>
      <c r="E19" s="119">
        <v>9.3572666215033129E-2</v>
      </c>
      <c r="F19" s="119">
        <v>1.0935726662150331</v>
      </c>
    </row>
    <row r="20" spans="1:8" x14ac:dyDescent="0.25">
      <c r="A20" s="28" t="s">
        <v>27</v>
      </c>
      <c r="B20" s="125">
        <v>1271.2772249570435</v>
      </c>
      <c r="C20" s="130">
        <v>1227.6035469000001</v>
      </c>
      <c r="D20" s="131">
        <v>-43.673678057043389</v>
      </c>
      <c r="E20" s="119">
        <v>-3.4354173267376109E-2</v>
      </c>
      <c r="F20" s="119">
        <v>0.96564582673262389</v>
      </c>
    </row>
    <row r="21" spans="1:8" x14ac:dyDescent="0.25">
      <c r="A21" s="28" t="s">
        <v>28</v>
      </c>
      <c r="B21" s="125">
        <v>207.90168559902727</v>
      </c>
      <c r="C21" s="130">
        <v>204.60898</v>
      </c>
      <c r="D21" s="131">
        <v>-3.292705599027272</v>
      </c>
      <c r="E21" s="119">
        <v>-1.5837801360484405E-2</v>
      </c>
      <c r="F21" s="119">
        <v>0.9841621986395156</v>
      </c>
    </row>
    <row r="22" spans="1:8" x14ac:dyDescent="0.25">
      <c r="A22" s="28" t="s">
        <v>29</v>
      </c>
      <c r="B22" s="125">
        <v>78.84119233710399</v>
      </c>
      <c r="C22" s="130">
        <v>83.805234029999994</v>
      </c>
      <c r="D22" s="131">
        <v>4.9640416928960036</v>
      </c>
      <c r="E22" s="119">
        <v>6.2962539577928744E-2</v>
      </c>
      <c r="F22" s="119">
        <v>1.0629625395779287</v>
      </c>
    </row>
    <row r="23" spans="1:8" x14ac:dyDescent="0.25">
      <c r="A23" s="28" t="s">
        <v>30</v>
      </c>
      <c r="B23" s="125">
        <v>205.59076950638254</v>
      </c>
      <c r="C23" s="130">
        <v>160.21115287999999</v>
      </c>
      <c r="D23" s="131">
        <v>-45.379616626382557</v>
      </c>
      <c r="E23" s="119">
        <v>-0.22072788936652021</v>
      </c>
      <c r="F23" s="119">
        <v>0.77927211063347979</v>
      </c>
    </row>
    <row r="24" spans="1:8" x14ac:dyDescent="0.25">
      <c r="A24" s="28" t="s">
        <v>31</v>
      </c>
      <c r="B24" s="125">
        <v>626.10196175624264</v>
      </c>
      <c r="C24" s="130">
        <v>630.34110897999994</v>
      </c>
      <c r="D24" s="131">
        <v>4.2391472237572998</v>
      </c>
      <c r="E24" s="119">
        <v>6.7706978778125926E-3</v>
      </c>
      <c r="F24" s="119">
        <v>1.0067706978778126</v>
      </c>
    </row>
    <row r="25" spans="1:8" x14ac:dyDescent="0.25">
      <c r="A25" s="27" t="s">
        <v>32</v>
      </c>
      <c r="B25" s="124">
        <v>54824.499839510878</v>
      </c>
      <c r="C25" s="128">
        <v>59837.032169120001</v>
      </c>
      <c r="D25" s="129">
        <v>5012.5323296091228</v>
      </c>
      <c r="E25" s="117">
        <v>9.1428692359847075E-2</v>
      </c>
      <c r="F25" s="117">
        <v>1.0914286923598471</v>
      </c>
      <c r="G25" s="34"/>
      <c r="H25" s="34"/>
    </row>
    <row r="26" spans="1:8" x14ac:dyDescent="0.25">
      <c r="A26" s="28" t="s">
        <v>33</v>
      </c>
      <c r="B26" s="125">
        <v>16217.767184663118</v>
      </c>
      <c r="C26" s="130">
        <v>20671.542692069997</v>
      </c>
      <c r="D26" s="131">
        <v>4453.7755074068791</v>
      </c>
      <c r="E26" s="119">
        <v>0.27462322381953674</v>
      </c>
      <c r="F26" s="119">
        <v>1.2746232238195367</v>
      </c>
      <c r="H26" s="34"/>
    </row>
    <row r="27" spans="1:8" x14ac:dyDescent="0.25">
      <c r="A27" s="28" t="s">
        <v>34</v>
      </c>
      <c r="B27" s="125">
        <v>2910.1712308743172</v>
      </c>
      <c r="C27" s="130">
        <v>3027.0933785999996</v>
      </c>
      <c r="D27" s="131">
        <v>116.92214772568241</v>
      </c>
      <c r="E27" s="119">
        <v>4.0177068100063273E-2</v>
      </c>
      <c r="F27" s="119">
        <v>1.0401770681000633</v>
      </c>
    </row>
    <row r="28" spans="1:8" x14ac:dyDescent="0.25">
      <c r="A28" s="28" t="s">
        <v>35</v>
      </c>
      <c r="B28" s="125">
        <v>17733.763894093921</v>
      </c>
      <c r="C28" s="130">
        <v>17793.219256750002</v>
      </c>
      <c r="D28" s="131">
        <v>59.455362656080979</v>
      </c>
      <c r="E28" s="119">
        <v>3.3526646126083026E-3</v>
      </c>
      <c r="F28" s="119">
        <v>1.0033526646126083</v>
      </c>
    </row>
    <row r="29" spans="1:8" x14ac:dyDescent="0.25">
      <c r="A29" s="28" t="s">
        <v>36</v>
      </c>
      <c r="B29" s="125">
        <v>194.4193367291374</v>
      </c>
      <c r="C29" s="130">
        <v>184.28016907</v>
      </c>
      <c r="D29" s="131">
        <v>-10.139167659137399</v>
      </c>
      <c r="E29" s="119">
        <v>-5.2151024839999116E-2</v>
      </c>
      <c r="F29" s="119">
        <v>0.94784897516000088</v>
      </c>
    </row>
    <row r="30" spans="1:8" x14ac:dyDescent="0.25">
      <c r="A30" s="28" t="s">
        <v>37</v>
      </c>
      <c r="B30" s="125">
        <v>909.91540052271125</v>
      </c>
      <c r="C30" s="130">
        <v>892.50557959000014</v>
      </c>
      <c r="D30" s="131">
        <v>-17.409820932711114</v>
      </c>
      <c r="E30" s="119">
        <v>-1.9133450123725582E-2</v>
      </c>
      <c r="F30" s="119">
        <v>0.98086654987627442</v>
      </c>
    </row>
    <row r="31" spans="1:8" x14ac:dyDescent="0.25">
      <c r="A31" s="28" t="s">
        <v>38</v>
      </c>
      <c r="B31" s="125">
        <v>10608.428973680551</v>
      </c>
      <c r="C31" s="130">
        <v>10179.999911359999</v>
      </c>
      <c r="D31" s="131">
        <v>-428.42906232055248</v>
      </c>
      <c r="E31" s="119">
        <v>-4.0385721899395488E-2</v>
      </c>
      <c r="F31" s="119">
        <v>0.95961427810060451</v>
      </c>
    </row>
    <row r="32" spans="1:8" x14ac:dyDescent="0.25">
      <c r="A32" s="28" t="s">
        <v>39</v>
      </c>
      <c r="B32" s="125">
        <v>6250.0338189471204</v>
      </c>
      <c r="C32" s="130">
        <v>7088.3911816799991</v>
      </c>
      <c r="D32" s="131">
        <v>838.35736273287876</v>
      </c>
      <c r="E32" s="119">
        <v>0.13413645222068715</v>
      </c>
      <c r="F32" s="119">
        <v>1.1341364522206872</v>
      </c>
    </row>
    <row r="33" spans="1:8" x14ac:dyDescent="0.25">
      <c r="A33" s="27" t="s">
        <v>40</v>
      </c>
      <c r="B33" s="124">
        <v>2212.224819574818</v>
      </c>
      <c r="C33" s="128">
        <v>2121.8874861899994</v>
      </c>
      <c r="D33" s="129">
        <v>-90.337333384818521</v>
      </c>
      <c r="E33" s="117">
        <v>-4.0835512098712057E-2</v>
      </c>
      <c r="F33" s="119">
        <v>0.95916448790128794</v>
      </c>
    </row>
    <row r="34" spans="1:8" x14ac:dyDescent="0.25">
      <c r="A34" s="24" t="s">
        <v>41</v>
      </c>
      <c r="B34" s="123">
        <v>46578.203062587534</v>
      </c>
      <c r="C34" s="126">
        <v>47180.667465760002</v>
      </c>
      <c r="D34" s="127">
        <v>602.46440317246743</v>
      </c>
      <c r="E34" s="115">
        <v>1.2934470708604318E-2</v>
      </c>
      <c r="F34" s="115">
        <v>1.0129344707086043</v>
      </c>
    </row>
    <row r="35" spans="1:8" x14ac:dyDescent="0.25">
      <c r="A35" s="28" t="s">
        <v>42</v>
      </c>
      <c r="B35" s="125">
        <v>11737.883094515631</v>
      </c>
      <c r="C35" s="130">
        <v>11664.167337539999</v>
      </c>
      <c r="D35" s="131">
        <v>-73.715756975632758</v>
      </c>
      <c r="E35" s="119">
        <v>-6.2801577066374792E-3</v>
      </c>
      <c r="F35" s="119">
        <v>0.99371984229336252</v>
      </c>
    </row>
    <row r="36" spans="1:8" x14ac:dyDescent="0.25">
      <c r="A36" s="29" t="s">
        <v>43</v>
      </c>
      <c r="B36" s="125">
        <v>9498.0346282175797</v>
      </c>
      <c r="C36" s="130">
        <v>9540.50474373</v>
      </c>
      <c r="D36" s="131">
        <v>42.470115512420307</v>
      </c>
      <c r="E36" s="119">
        <v>4.4714635369138556E-3</v>
      </c>
      <c r="F36" s="119">
        <v>1.0044714635369139</v>
      </c>
    </row>
    <row r="37" spans="1:8" x14ac:dyDescent="0.25">
      <c r="A37" s="28" t="s">
        <v>44</v>
      </c>
      <c r="B37" s="125">
        <v>5153.282394470647</v>
      </c>
      <c r="C37" s="130">
        <v>5143.5953463000005</v>
      </c>
      <c r="D37" s="131">
        <v>-9.6870481706464489</v>
      </c>
      <c r="E37" s="119">
        <v>-1.8797821328481179E-3</v>
      </c>
      <c r="F37" s="119">
        <v>0.99812021786715188</v>
      </c>
    </row>
    <row r="38" spans="1:8" x14ac:dyDescent="0.25">
      <c r="A38" s="28" t="s">
        <v>45</v>
      </c>
      <c r="B38" s="125">
        <v>1120.1732874983932</v>
      </c>
      <c r="C38" s="130">
        <v>1053.7067194700001</v>
      </c>
      <c r="D38" s="131">
        <v>-66.466568028393112</v>
      </c>
      <c r="E38" s="119">
        <v>-5.9335969505957764E-2</v>
      </c>
      <c r="F38" s="119">
        <v>0.94066403049404224</v>
      </c>
    </row>
    <row r="39" spans="1:8" x14ac:dyDescent="0.25">
      <c r="A39" s="28" t="s">
        <v>46</v>
      </c>
      <c r="B39" s="125">
        <v>0</v>
      </c>
      <c r="C39" s="130">
        <v>0</v>
      </c>
      <c r="D39" s="131">
        <v>0</v>
      </c>
      <c r="E39" s="119">
        <v>1</v>
      </c>
      <c r="F39" s="119">
        <v>1</v>
      </c>
    </row>
    <row r="40" spans="1:8" x14ac:dyDescent="0.25">
      <c r="A40" s="28" t="s">
        <v>47</v>
      </c>
      <c r="B40" s="125">
        <v>2035.2406235453655</v>
      </c>
      <c r="C40" s="130">
        <v>2091.6596697500004</v>
      </c>
      <c r="D40" s="131">
        <v>56.419046204634924</v>
      </c>
      <c r="E40" s="119">
        <v>2.7721069219989181E-2</v>
      </c>
      <c r="F40" s="119">
        <v>1.0277210692199892</v>
      </c>
    </row>
    <row r="41" spans="1:8" x14ac:dyDescent="0.25">
      <c r="A41" s="28" t="s">
        <v>48</v>
      </c>
      <c r="B41" s="125">
        <v>841.60774938059751</v>
      </c>
      <c r="C41" s="130">
        <v>1185.0878499300002</v>
      </c>
      <c r="D41" s="131">
        <v>343.48010054940266</v>
      </c>
      <c r="E41" s="119">
        <v>0.40812373793159051</v>
      </c>
      <c r="F41" s="119">
        <v>1.4081237379315905</v>
      </c>
    </row>
    <row r="42" spans="1:8" x14ac:dyDescent="0.25">
      <c r="A42" s="28" t="s">
        <v>49</v>
      </c>
      <c r="B42" s="125">
        <v>14227.427978440359</v>
      </c>
      <c r="C42" s="130">
        <v>14492.01411066</v>
      </c>
      <c r="D42" s="131">
        <v>264.58613221964151</v>
      </c>
      <c r="E42" s="119">
        <v>1.8596905401354613E-2</v>
      </c>
      <c r="F42" s="119">
        <v>1.0185969054013546</v>
      </c>
    </row>
    <row r="43" spans="1:8" x14ac:dyDescent="0.25">
      <c r="A43" s="28" t="s">
        <v>50</v>
      </c>
      <c r="B43" s="125">
        <v>1964.5533065189575</v>
      </c>
      <c r="C43" s="130">
        <v>2009.9316883799997</v>
      </c>
      <c r="D43" s="131">
        <v>45.378381861042271</v>
      </c>
      <c r="E43" s="119">
        <v>2.3098574984177667E-2</v>
      </c>
      <c r="F43" s="119">
        <v>1.0230985749841777</v>
      </c>
    </row>
    <row r="44" spans="1:8" x14ac:dyDescent="0.25">
      <c r="A44" s="30" t="s">
        <v>51</v>
      </c>
      <c r="B44" s="123">
        <v>319607.88553669932</v>
      </c>
      <c r="C44" s="126">
        <v>315643.52481197997</v>
      </c>
      <c r="D44" s="127">
        <v>-3964.3607247193577</v>
      </c>
      <c r="E44" s="115">
        <v>-1.2403826388896033E-2</v>
      </c>
      <c r="F44" s="115">
        <v>0.98759617361110397</v>
      </c>
    </row>
    <row r="45" spans="1:8" x14ac:dyDescent="0.25">
      <c r="A45" s="27" t="s">
        <v>52</v>
      </c>
      <c r="B45" s="124">
        <v>176783.56920217982</v>
      </c>
      <c r="C45" s="128">
        <v>173369.96457287</v>
      </c>
      <c r="D45" s="129">
        <v>-3413.6046293098188</v>
      </c>
      <c r="E45" s="117">
        <v>-1.930951300912942E-2</v>
      </c>
      <c r="F45" s="119">
        <v>0.98069048699087058</v>
      </c>
    </row>
    <row r="46" spans="1:8" x14ac:dyDescent="0.25">
      <c r="A46" s="28" t="s">
        <v>53</v>
      </c>
      <c r="B46" s="125">
        <v>176783.56920217982</v>
      </c>
      <c r="C46" s="130">
        <v>173369.96457287</v>
      </c>
      <c r="D46" s="131">
        <v>-3413.6046293098188</v>
      </c>
      <c r="E46" s="119">
        <v>-1.930951300912942E-2</v>
      </c>
      <c r="F46" s="119">
        <v>0.98069048699087058</v>
      </c>
    </row>
    <row r="47" spans="1:8" x14ac:dyDescent="0.25">
      <c r="A47" s="27" t="s">
        <v>54</v>
      </c>
      <c r="B47" s="124">
        <v>119071.23925335711</v>
      </c>
      <c r="C47" s="128">
        <v>118716.76511623</v>
      </c>
      <c r="D47" s="129">
        <v>-354.47413712710841</v>
      </c>
      <c r="E47" s="117">
        <v>-2.9769920876767664E-3</v>
      </c>
      <c r="F47" s="119">
        <v>0.99702300791232323</v>
      </c>
    </row>
    <row r="48" spans="1:8" x14ac:dyDescent="0.25">
      <c r="A48" s="28" t="s">
        <v>55</v>
      </c>
      <c r="B48" s="125">
        <v>7773.858165476604</v>
      </c>
      <c r="C48" s="130">
        <v>7581.4193276000005</v>
      </c>
      <c r="D48" s="131">
        <v>-192.43883787660343</v>
      </c>
      <c r="E48" s="119">
        <v>-2.4754611388617342E-2</v>
      </c>
      <c r="F48" s="119">
        <v>0.97524538861138266</v>
      </c>
      <c r="G48" s="34"/>
      <c r="H48" s="34"/>
    </row>
    <row r="49" spans="1:8" x14ac:dyDescent="0.25">
      <c r="A49" s="28" t="s">
        <v>56</v>
      </c>
      <c r="B49" s="125">
        <v>18351.619881899409</v>
      </c>
      <c r="C49" s="130">
        <v>18757.03231948</v>
      </c>
      <c r="D49" s="131">
        <v>405.41243758059136</v>
      </c>
      <c r="E49" s="119">
        <v>2.2091370690412893E-2</v>
      </c>
      <c r="F49" s="119">
        <v>1.0220913706904129</v>
      </c>
    </row>
    <row r="50" spans="1:8" x14ac:dyDescent="0.25">
      <c r="A50" s="28" t="s">
        <v>57</v>
      </c>
      <c r="B50" s="125">
        <v>427.63388523455166</v>
      </c>
      <c r="C50" s="130">
        <v>408.98625909999998</v>
      </c>
      <c r="D50" s="131">
        <v>-18.647626134551672</v>
      </c>
      <c r="E50" s="119">
        <v>-4.3606521322143821E-2</v>
      </c>
      <c r="F50" s="119">
        <v>0.95639347867785618</v>
      </c>
    </row>
    <row r="51" spans="1:8" x14ac:dyDescent="0.25">
      <c r="A51" s="28" t="s">
        <v>58</v>
      </c>
      <c r="B51" s="125">
        <v>28171.587121396722</v>
      </c>
      <c r="C51" s="130">
        <v>26985.700794779998</v>
      </c>
      <c r="D51" s="131">
        <v>-1185.8863266167245</v>
      </c>
      <c r="E51" s="119">
        <v>-4.2095119508408052E-2</v>
      </c>
      <c r="F51" s="119">
        <v>0.95790488049159195</v>
      </c>
      <c r="G51" s="34"/>
      <c r="H51" s="34"/>
    </row>
    <row r="52" spans="1:8" x14ac:dyDescent="0.25">
      <c r="A52" s="28" t="s">
        <v>59</v>
      </c>
      <c r="B52" s="125">
        <v>45054.661212150655</v>
      </c>
      <c r="C52" s="130">
        <v>45528.662659729998</v>
      </c>
      <c r="D52" s="131">
        <v>474.00144757934322</v>
      </c>
      <c r="E52" s="119">
        <v>1.0520586212986904E-2</v>
      </c>
      <c r="F52" s="119">
        <v>1.0105205862129869</v>
      </c>
    </row>
    <row r="53" spans="1:8" x14ac:dyDescent="0.25">
      <c r="A53" s="28" t="s">
        <v>60</v>
      </c>
      <c r="B53" s="125">
        <v>8009.8234372214629</v>
      </c>
      <c r="C53" s="130">
        <v>7906.8236540000007</v>
      </c>
      <c r="D53" s="131">
        <v>-102.99978322146217</v>
      </c>
      <c r="E53" s="119">
        <v>-1.2859182730898255E-2</v>
      </c>
      <c r="F53" s="119">
        <v>0.98714081726910174</v>
      </c>
    </row>
    <row r="54" spans="1:8" x14ac:dyDescent="0.25">
      <c r="A54" s="28" t="s">
        <v>61</v>
      </c>
      <c r="B54" s="125">
        <v>11250.1811499777</v>
      </c>
      <c r="C54" s="130">
        <v>11516.256186239998</v>
      </c>
      <c r="D54" s="131">
        <v>266.07503626229845</v>
      </c>
      <c r="E54" s="119">
        <v>2.3650733505106825E-2</v>
      </c>
      <c r="F54" s="119">
        <v>1.0236507335051068</v>
      </c>
    </row>
    <row r="55" spans="1:8" x14ac:dyDescent="0.25">
      <c r="A55" s="31" t="s">
        <v>39</v>
      </c>
      <c r="B55" s="125">
        <v>31.874400000000009</v>
      </c>
      <c r="C55" s="130">
        <v>31.883915300000005</v>
      </c>
      <c r="D55" s="131">
        <v>9.5152999999967847E-3</v>
      </c>
      <c r="E55" s="119">
        <v>2.985248349771652E-4</v>
      </c>
      <c r="F55" s="119">
        <v>1.0002985248349772</v>
      </c>
    </row>
    <row r="56" spans="1:8" x14ac:dyDescent="0.25">
      <c r="A56" s="27" t="s">
        <v>62</v>
      </c>
      <c r="B56" s="124">
        <v>21840.745598649457</v>
      </c>
      <c r="C56" s="128">
        <v>21690.325316300004</v>
      </c>
      <c r="D56" s="129">
        <v>-150.42028234945246</v>
      </c>
      <c r="E56" s="117">
        <v>-6.8871404444522666E-3</v>
      </c>
      <c r="F56" s="117">
        <v>0.99311285955554773</v>
      </c>
    </row>
    <row r="57" spans="1:8" x14ac:dyDescent="0.25">
      <c r="A57" s="31" t="s">
        <v>63</v>
      </c>
      <c r="B57" s="125">
        <v>17959.733165038844</v>
      </c>
      <c r="C57" s="130">
        <v>18076.467311250002</v>
      </c>
      <c r="D57" s="131">
        <v>116.73414621115808</v>
      </c>
      <c r="E57" s="119">
        <v>6.4997706334746219E-3</v>
      </c>
      <c r="F57" s="119">
        <v>1.0064997706334746</v>
      </c>
    </row>
    <row r="58" spans="1:8" x14ac:dyDescent="0.25">
      <c r="A58" s="28" t="s">
        <v>64</v>
      </c>
      <c r="B58" s="125">
        <v>2480.1976200613221</v>
      </c>
      <c r="C58" s="130">
        <v>2244.7009332099997</v>
      </c>
      <c r="D58" s="131">
        <v>-235.49668685132247</v>
      </c>
      <c r="E58" s="119">
        <v>-9.4950775271488208E-2</v>
      </c>
      <c r="F58" s="119">
        <v>0.90504922472851179</v>
      </c>
    </row>
    <row r="59" spans="1:8" x14ac:dyDescent="0.25">
      <c r="A59" s="28" t="s">
        <v>7</v>
      </c>
      <c r="B59" s="125">
        <v>0</v>
      </c>
      <c r="C59" s="130">
        <v>8.1160000000000002E-5</v>
      </c>
      <c r="D59" s="131">
        <v>8.1160000000000002E-5</v>
      </c>
      <c r="E59" s="119">
        <v>1</v>
      </c>
      <c r="F59" s="119">
        <v>1</v>
      </c>
    </row>
    <row r="60" spans="1:8" x14ac:dyDescent="0.25">
      <c r="A60" s="28" t="s">
        <v>65</v>
      </c>
      <c r="B60" s="125">
        <v>1400.6254039626881</v>
      </c>
      <c r="C60" s="130">
        <v>1368.9296926299999</v>
      </c>
      <c r="D60" s="131">
        <v>-31.695711332688234</v>
      </c>
      <c r="E60" s="119">
        <v>-2.2629684741554579E-2</v>
      </c>
      <c r="F60" s="119">
        <v>0.97737031525844542</v>
      </c>
    </row>
    <row r="61" spans="1:8" x14ac:dyDescent="0.25">
      <c r="A61" s="28" t="s">
        <v>66</v>
      </c>
      <c r="B61" s="125">
        <v>0.18940958659999999</v>
      </c>
      <c r="C61" s="130">
        <v>0.22729805</v>
      </c>
      <c r="D61" s="131">
        <v>3.7888463400000016E-2</v>
      </c>
      <c r="E61" s="119">
        <v>0.20003456044711099</v>
      </c>
      <c r="F61" s="119">
        <v>1.200034560447111</v>
      </c>
    </row>
    <row r="62" spans="1:8" x14ac:dyDescent="0.25">
      <c r="A62" s="27" t="s">
        <v>67</v>
      </c>
      <c r="B62" s="124">
        <v>1912.3314825129082</v>
      </c>
      <c r="C62" s="128">
        <v>1866.4698065800003</v>
      </c>
      <c r="D62" s="129">
        <v>-45.861675932907929</v>
      </c>
      <c r="E62" s="117">
        <v>-2.3982074421869171E-2</v>
      </c>
      <c r="F62" s="117">
        <v>0.97601792557813083</v>
      </c>
    </row>
    <row r="63" spans="1:8" x14ac:dyDescent="0.25">
      <c r="A63" s="32" t="s">
        <v>68</v>
      </c>
      <c r="B63" s="123">
        <v>9374.0365296761684</v>
      </c>
      <c r="C63" s="126">
        <v>9152.4063946899987</v>
      </c>
      <c r="D63" s="127">
        <v>-221.63013498616965</v>
      </c>
      <c r="E63" s="115">
        <v>-2.3642977524627407E-2</v>
      </c>
      <c r="F63" s="115">
        <v>0.97635702247537259</v>
      </c>
    </row>
    <row r="64" spans="1:8" x14ac:dyDescent="0.25">
      <c r="A64" s="28" t="s">
        <v>69</v>
      </c>
      <c r="B64" s="125">
        <v>9374.0365296761684</v>
      </c>
      <c r="C64" s="130">
        <v>9152.4062946899994</v>
      </c>
      <c r="D64" s="131">
        <v>-221.63023498616894</v>
      </c>
      <c r="E64" s="119">
        <v>-2.3642988192390302E-2</v>
      </c>
      <c r="F64" s="119">
        <v>0.9763570118076097</v>
      </c>
    </row>
    <row r="65" spans="1:6" x14ac:dyDescent="0.25">
      <c r="A65" s="28" t="s">
        <v>39</v>
      </c>
      <c r="B65" s="125">
        <v>0</v>
      </c>
      <c r="C65" s="130">
        <v>1E-4</v>
      </c>
      <c r="D65" s="131">
        <v>1E-4</v>
      </c>
      <c r="E65" s="119">
        <v>1</v>
      </c>
      <c r="F65" s="119">
        <v>1</v>
      </c>
    </row>
    <row r="66" spans="1:6" x14ac:dyDescent="0.25">
      <c r="A66" s="32" t="s">
        <v>70</v>
      </c>
      <c r="B66" s="123">
        <v>1340.2810214542001</v>
      </c>
      <c r="C66" s="126">
        <v>1340.5185037800002</v>
      </c>
      <c r="D66" s="127">
        <v>0.23748232580010153</v>
      </c>
      <c r="E66" s="115">
        <v>1.7718845674807859E-4</v>
      </c>
      <c r="F66" s="115">
        <v>1.0001771884567481</v>
      </c>
    </row>
    <row r="67" spans="1:6" x14ac:dyDescent="0.25">
      <c r="A67" s="28" t="s">
        <v>71</v>
      </c>
      <c r="B67" s="125">
        <v>1340.2810214542001</v>
      </c>
      <c r="C67" s="130">
        <v>1340.5185037800002</v>
      </c>
      <c r="D67" s="131">
        <v>0.23748232580010153</v>
      </c>
      <c r="E67" s="119">
        <v>1.7718845674807859E-4</v>
      </c>
      <c r="F67" s="119">
        <v>1.0001771884567481</v>
      </c>
    </row>
    <row r="68" spans="1:6" x14ac:dyDescent="0.25">
      <c r="A68" s="32" t="s">
        <v>72</v>
      </c>
      <c r="B68" s="123">
        <v>4729.0835667270394</v>
      </c>
      <c r="C68" s="126">
        <v>4666.0976066399999</v>
      </c>
      <c r="D68" s="127">
        <v>-62.98596008703953</v>
      </c>
      <c r="E68" s="115">
        <v>-1.3318851147016586E-2</v>
      </c>
      <c r="F68" s="115">
        <v>0.98668114885298341</v>
      </c>
    </row>
    <row r="69" spans="1:6" x14ac:dyDescent="0.25">
      <c r="A69" s="28" t="s">
        <v>73</v>
      </c>
      <c r="B69" s="125">
        <v>4662.0801631719205</v>
      </c>
      <c r="C69" s="130">
        <v>4600.6312291300001</v>
      </c>
      <c r="D69" s="131">
        <v>-61.448934041920438</v>
      </c>
      <c r="E69" s="119">
        <v>-1.3180582892447057E-2</v>
      </c>
      <c r="F69" s="119">
        <v>0.98681941710755294</v>
      </c>
    </row>
    <row r="70" spans="1:6" x14ac:dyDescent="0.25">
      <c r="A70" s="28" t="s">
        <v>74</v>
      </c>
      <c r="B70" s="125">
        <v>67.003403555120002</v>
      </c>
      <c r="C70" s="130">
        <v>65.466377509999987</v>
      </c>
      <c r="D70" s="131">
        <v>-1.5370260451200153</v>
      </c>
      <c r="E70" s="119">
        <v>-2.2939521928249329E-2</v>
      </c>
      <c r="F70" s="119">
        <v>0.97706047807175067</v>
      </c>
    </row>
    <row r="71" spans="1:6" x14ac:dyDescent="0.25">
      <c r="A71" s="32" t="s">
        <v>75</v>
      </c>
      <c r="B71" s="123">
        <v>10156.096701395823</v>
      </c>
      <c r="C71" s="126">
        <v>9734.0032585299996</v>
      </c>
      <c r="D71" s="127">
        <v>-422.09344286582382</v>
      </c>
      <c r="E71" s="115">
        <v>-4.1560597075430805E-2</v>
      </c>
      <c r="F71" s="115">
        <v>0.95843940292456919</v>
      </c>
    </row>
    <row r="72" spans="1:6" x14ac:dyDescent="0.25">
      <c r="A72" s="28" t="s">
        <v>76</v>
      </c>
      <c r="B72" s="125">
        <v>1024.2645316241935</v>
      </c>
      <c r="C72" s="130">
        <v>845.27820892</v>
      </c>
      <c r="D72" s="131">
        <v>-178.98632270419353</v>
      </c>
      <c r="E72" s="119">
        <v>-0.17474618829217092</v>
      </c>
      <c r="F72" s="119">
        <v>0.82525381170782908</v>
      </c>
    </row>
    <row r="73" spans="1:6" x14ac:dyDescent="0.25">
      <c r="A73" s="28" t="s">
        <v>77</v>
      </c>
      <c r="B73" s="125">
        <v>386.97621443119999</v>
      </c>
      <c r="C73" s="130">
        <v>295.05335418000004</v>
      </c>
      <c r="D73" s="131">
        <v>-91.92286025119995</v>
      </c>
      <c r="E73" s="119">
        <v>-0.23754137030440869</v>
      </c>
      <c r="F73" s="119">
        <v>0.76245862969559131</v>
      </c>
    </row>
    <row r="74" spans="1:6" x14ac:dyDescent="0.25">
      <c r="A74" s="28" t="s">
        <v>78</v>
      </c>
      <c r="B74" s="125">
        <v>60.690518698440002</v>
      </c>
      <c r="C74" s="130">
        <v>66.671933890000005</v>
      </c>
      <c r="D74" s="131">
        <v>5.9814151915600036</v>
      </c>
      <c r="E74" s="119">
        <v>9.8556007096933129E-2</v>
      </c>
      <c r="F74" s="119">
        <v>1.0985560070969331</v>
      </c>
    </row>
    <row r="75" spans="1:6" x14ac:dyDescent="0.25">
      <c r="A75" s="28" t="s">
        <v>79</v>
      </c>
      <c r="B75" s="125">
        <v>8676.5256662299998</v>
      </c>
      <c r="C75" s="130">
        <v>8515.0879605400005</v>
      </c>
      <c r="D75" s="131">
        <v>-161.43770568999935</v>
      </c>
      <c r="E75" s="119">
        <v>-1.8606261526815104E-2</v>
      </c>
      <c r="F75" s="119">
        <v>0.9813937384731849</v>
      </c>
    </row>
    <row r="76" spans="1:6" x14ac:dyDescent="0.25">
      <c r="A76" s="28" t="s">
        <v>80</v>
      </c>
      <c r="B76" s="125">
        <v>7.6397704119887822</v>
      </c>
      <c r="C76" s="130">
        <v>11.911801000000001</v>
      </c>
      <c r="D76" s="131">
        <v>4.2720305880112184</v>
      </c>
      <c r="E76" s="119">
        <v>0.55918311122377373</v>
      </c>
      <c r="F76" s="119">
        <v>1.5591831112237737</v>
      </c>
    </row>
    <row r="77" spans="1:6" x14ac:dyDescent="0.25">
      <c r="A77" s="33" t="s">
        <v>81</v>
      </c>
      <c r="B77" s="132">
        <v>704952.67623299186</v>
      </c>
      <c r="C77" s="132">
        <v>705081.13433448994</v>
      </c>
      <c r="D77" s="133">
        <v>128.45810149807949</v>
      </c>
      <c r="E77" s="122">
        <v>1.822223048850713E-4</v>
      </c>
      <c r="F77" s="122">
        <v>1.0001822223048851</v>
      </c>
    </row>
    <row r="78" spans="1:6" x14ac:dyDescent="0.25">
      <c r="A78" s="113" t="s">
        <v>94</v>
      </c>
    </row>
    <row r="79" spans="1:6" x14ac:dyDescent="0.25">
      <c r="A79" s="77"/>
      <c r="B79" s="4"/>
      <c r="C79" s="55"/>
      <c r="D79" s="56"/>
      <c r="E79" s="57"/>
      <c r="F79" s="49"/>
    </row>
    <row r="80" spans="1:6" x14ac:dyDescent="0.25">
      <c r="A80" s="78"/>
      <c r="B80" s="40"/>
      <c r="C80" s="57"/>
      <c r="D80" s="4"/>
      <c r="E80" s="79"/>
      <c r="F80" s="57"/>
    </row>
    <row r="81" spans="1:6" x14ac:dyDescent="0.25">
      <c r="C81" s="71"/>
      <c r="D81" s="40"/>
    </row>
    <row r="82" spans="1:6" x14ac:dyDescent="0.25">
      <c r="A82" s="80"/>
      <c r="B82" s="81"/>
      <c r="C82" s="82"/>
      <c r="D82" s="83"/>
      <c r="E82" s="84"/>
      <c r="F82" s="85"/>
    </row>
    <row r="83" spans="1:6" x14ac:dyDescent="0.25">
      <c r="A83" s="80"/>
      <c r="B83" s="86"/>
      <c r="C83" s="87"/>
      <c r="D83" s="88"/>
      <c r="E83" s="63"/>
      <c r="F83" s="89"/>
    </row>
    <row r="84" spans="1:6" x14ac:dyDescent="0.25">
      <c r="A84" s="90"/>
      <c r="B84" s="91"/>
      <c r="C84" s="92"/>
      <c r="D84" s="93"/>
      <c r="E84" s="84"/>
      <c r="F84" s="84"/>
    </row>
    <row r="85" spans="1:6" x14ac:dyDescent="0.25">
      <c r="A85" s="94"/>
      <c r="B85" s="95"/>
      <c r="C85" s="95"/>
      <c r="D85" s="96"/>
      <c r="E85" s="97"/>
      <c r="F85" s="98"/>
    </row>
    <row r="86" spans="1:6" x14ac:dyDescent="0.25">
      <c r="B86" s="99"/>
      <c r="C86" s="99"/>
      <c r="D86" s="4"/>
      <c r="E86" s="100"/>
    </row>
    <row r="87" spans="1:6" x14ac:dyDescent="0.25">
      <c r="B87" s="101"/>
      <c r="C87" s="71"/>
      <c r="D87" s="4"/>
    </row>
    <row r="88" spans="1:6" x14ac:dyDescent="0.25">
      <c r="B88" s="102"/>
      <c r="C88" s="103"/>
      <c r="D88" s="103"/>
      <c r="E88" s="103"/>
      <c r="F88" s="103"/>
    </row>
    <row r="89" spans="1:6" x14ac:dyDescent="0.25">
      <c r="F89" s="101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M80"/>
  <sheetViews>
    <sheetView showGridLines="0" zoomScale="90" zoomScaleNormal="90" workbookViewId="0">
      <pane ySplit="4" topLeftCell="A5" activePane="bottomLeft" state="frozen"/>
      <selection pane="bottomLeft" activeCell="O49" sqref="O49"/>
    </sheetView>
  </sheetViews>
  <sheetFormatPr baseColWidth="10" defaultColWidth="9.140625" defaultRowHeight="15" x14ac:dyDescent="0.25"/>
  <cols>
    <col min="1" max="1" width="80.42578125" bestFit="1" customWidth="1"/>
    <col min="2" max="11" width="15.42578125" customWidth="1"/>
    <col min="12" max="12" width="12.85546875" bestFit="1" customWidth="1"/>
  </cols>
  <sheetData>
    <row r="1" spans="1:247" x14ac:dyDescent="0.25">
      <c r="A1" s="36" t="s">
        <v>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</row>
    <row r="2" spans="1:247" x14ac:dyDescent="0.25">
      <c r="A2" s="36" t="s">
        <v>87</v>
      </c>
      <c r="B2" s="39"/>
      <c r="C2" s="39"/>
      <c r="D2" s="39"/>
      <c r="E2" s="39"/>
      <c r="F2" s="39"/>
      <c r="G2" s="39"/>
      <c r="H2" s="39"/>
      <c r="I2" s="39"/>
      <c r="J2" s="37"/>
      <c r="K2" s="37"/>
      <c r="L2" s="37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</row>
    <row r="3" spans="1:247" x14ac:dyDescent="0.25">
      <c r="A3" s="36" t="s">
        <v>1</v>
      </c>
      <c r="B3" s="104"/>
      <c r="C3" s="104"/>
      <c r="D3" s="104"/>
      <c r="E3" s="104"/>
      <c r="F3" s="104"/>
      <c r="G3" s="104"/>
      <c r="H3" s="104"/>
      <c r="I3" s="104"/>
      <c r="J3" s="37"/>
      <c r="K3" s="37"/>
      <c r="L3" s="37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</row>
    <row r="4" spans="1:247" x14ac:dyDescent="0.25">
      <c r="A4" s="41" t="s">
        <v>4</v>
      </c>
      <c r="B4" s="42" t="s">
        <v>83</v>
      </c>
      <c r="C4" s="42" t="s">
        <v>84</v>
      </c>
      <c r="D4" s="42" t="s">
        <v>89</v>
      </c>
      <c r="E4" s="42" t="s">
        <v>90</v>
      </c>
      <c r="F4" s="42" t="s">
        <v>91</v>
      </c>
      <c r="G4" s="42" t="s">
        <v>92</v>
      </c>
      <c r="H4" s="42" t="s">
        <v>93</v>
      </c>
      <c r="I4" s="42" t="s">
        <v>95</v>
      </c>
      <c r="J4" s="42" t="s">
        <v>96</v>
      </c>
      <c r="K4" s="42" t="s">
        <v>101</v>
      </c>
      <c r="L4" s="42" t="s">
        <v>85</v>
      </c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</row>
    <row r="5" spans="1:247" x14ac:dyDescent="0.25">
      <c r="A5" s="43"/>
      <c r="B5" s="44"/>
      <c r="C5" s="44"/>
      <c r="D5" s="44"/>
      <c r="E5" s="44"/>
      <c r="F5" s="44"/>
      <c r="G5" s="44"/>
      <c r="H5" s="44"/>
      <c r="I5" s="44"/>
      <c r="J5" s="37"/>
      <c r="K5" s="37"/>
      <c r="L5" s="37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</row>
    <row r="6" spans="1:247" x14ac:dyDescent="0.25">
      <c r="A6" s="45" t="s">
        <v>13</v>
      </c>
      <c r="B6" s="140">
        <v>33757.433505279994</v>
      </c>
      <c r="C6" s="140">
        <v>28996.15278081</v>
      </c>
      <c r="D6" s="140">
        <v>26235.494491350008</v>
      </c>
      <c r="E6" s="140">
        <v>52145.365723169991</v>
      </c>
      <c r="F6" s="140">
        <v>28994.20324739</v>
      </c>
      <c r="G6" s="140">
        <v>26678.698191940006</v>
      </c>
      <c r="H6" s="140">
        <v>31647.846715099997</v>
      </c>
      <c r="I6" s="140">
        <v>28727.38978628</v>
      </c>
      <c r="J6" s="140">
        <v>26084.743990610001</v>
      </c>
      <c r="K6" s="140">
        <v>34096.581488239994</v>
      </c>
      <c r="L6" s="140">
        <f>SUM(B6:K6)</f>
        <v>317363.90992016991</v>
      </c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</row>
    <row r="7" spans="1:247" x14ac:dyDescent="0.25">
      <c r="A7" s="46" t="s">
        <v>14</v>
      </c>
      <c r="B7" s="141">
        <v>11630.676847220002</v>
      </c>
      <c r="C7" s="141">
        <v>10213.705328620001</v>
      </c>
      <c r="D7" s="141">
        <v>9585.4265001799995</v>
      </c>
      <c r="E7" s="141">
        <v>10858.554135470002</v>
      </c>
      <c r="F7" s="141">
        <v>10904.10029814</v>
      </c>
      <c r="G7" s="141">
        <v>9130.0374952500024</v>
      </c>
      <c r="H7" s="141">
        <v>8562.7062033799994</v>
      </c>
      <c r="I7" s="141">
        <v>8963.8016210300011</v>
      </c>
      <c r="J7" s="141">
        <v>9138.8027919300002</v>
      </c>
      <c r="K7" s="141">
        <v>9173.9109079099981</v>
      </c>
      <c r="L7" s="141">
        <f t="shared" ref="L7:L70" si="0">SUM(B7:K7)</f>
        <v>98161.722129130008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</row>
    <row r="8" spans="1:247" x14ac:dyDescent="0.25">
      <c r="A8" s="47" t="s">
        <v>15</v>
      </c>
      <c r="B8" s="142">
        <v>291.65047646999994</v>
      </c>
      <c r="C8" s="142">
        <v>586.10784662000003</v>
      </c>
      <c r="D8" s="142">
        <v>1080.84655703</v>
      </c>
      <c r="E8" s="142">
        <v>665.12220670999989</v>
      </c>
      <c r="F8" s="142">
        <v>161.31047649999999</v>
      </c>
      <c r="G8" s="142">
        <v>829.04576872999996</v>
      </c>
      <c r="H8" s="142">
        <v>444.01154158999998</v>
      </c>
      <c r="I8" s="142">
        <v>403.71818207999996</v>
      </c>
      <c r="J8" s="142">
        <v>660.1926492099999</v>
      </c>
      <c r="K8" s="142">
        <v>187.78812019999998</v>
      </c>
      <c r="L8" s="142">
        <f t="shared" si="0"/>
        <v>5309.7938251399992</v>
      </c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</row>
    <row r="9" spans="1:247" x14ac:dyDescent="0.25">
      <c r="A9" s="47" t="s">
        <v>16</v>
      </c>
      <c r="B9" s="142">
        <v>9521.619763409999</v>
      </c>
      <c r="C9" s="142">
        <v>7974.4627265099998</v>
      </c>
      <c r="D9" s="142">
        <v>6983.00914388</v>
      </c>
      <c r="E9" s="142">
        <v>8621.7097577599998</v>
      </c>
      <c r="F9" s="142">
        <v>9166.9999513900002</v>
      </c>
      <c r="G9" s="142">
        <v>6621.4584158499993</v>
      </c>
      <c r="H9" s="142">
        <v>6398.2136565600003</v>
      </c>
      <c r="I9" s="142">
        <v>6979.3443572000006</v>
      </c>
      <c r="J9" s="142">
        <v>6626.4560902800004</v>
      </c>
      <c r="K9" s="142">
        <v>7351.1619123700002</v>
      </c>
      <c r="L9" s="142">
        <f t="shared" si="0"/>
        <v>76244.435775210004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</row>
    <row r="10" spans="1:247" x14ac:dyDescent="0.25">
      <c r="A10" s="47" t="s">
        <v>17</v>
      </c>
      <c r="B10" s="142">
        <v>879.81234805999998</v>
      </c>
      <c r="C10" s="142">
        <v>642.66707784999994</v>
      </c>
      <c r="D10" s="142">
        <v>567.51449951000006</v>
      </c>
      <c r="E10" s="142">
        <v>676.72640031000003</v>
      </c>
      <c r="F10" s="142">
        <v>653.43044474999999</v>
      </c>
      <c r="G10" s="142">
        <v>701.55079862000002</v>
      </c>
      <c r="H10" s="142">
        <v>634.55639254999994</v>
      </c>
      <c r="I10" s="142">
        <v>685.96741696000004</v>
      </c>
      <c r="J10" s="142">
        <v>685.89904507000006</v>
      </c>
      <c r="K10" s="142">
        <v>659.68424932000005</v>
      </c>
      <c r="L10" s="142">
        <f t="shared" si="0"/>
        <v>6787.8086730000005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</row>
    <row r="11" spans="1:247" x14ac:dyDescent="0.25">
      <c r="A11" s="47" t="s">
        <v>18</v>
      </c>
      <c r="B11" s="142">
        <v>83.769517609999994</v>
      </c>
      <c r="C11" s="142">
        <v>57.897546340000005</v>
      </c>
      <c r="D11" s="142">
        <v>42.169311299999997</v>
      </c>
      <c r="E11" s="142">
        <v>33.75674265</v>
      </c>
      <c r="F11" s="142">
        <v>54.63561275</v>
      </c>
      <c r="G11" s="142">
        <v>46.94419843</v>
      </c>
      <c r="H11" s="142">
        <v>99.461162430000002</v>
      </c>
      <c r="I11" s="142">
        <v>22.29128012</v>
      </c>
      <c r="J11" s="142">
        <v>142.17017876</v>
      </c>
      <c r="K11" s="142">
        <v>37.138567979999998</v>
      </c>
      <c r="L11" s="142">
        <f t="shared" si="0"/>
        <v>620.23411836999992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</row>
    <row r="12" spans="1:247" x14ac:dyDescent="0.25">
      <c r="A12" s="47" t="s">
        <v>19</v>
      </c>
      <c r="B12" s="142">
        <v>102.62699056</v>
      </c>
      <c r="C12" s="142">
        <v>96.002212909999997</v>
      </c>
      <c r="D12" s="142">
        <v>88.364856150000008</v>
      </c>
      <c r="E12" s="142">
        <v>98.609448869999994</v>
      </c>
      <c r="F12" s="142">
        <v>89.031049330000002</v>
      </c>
      <c r="G12" s="142">
        <v>91.324824859999993</v>
      </c>
      <c r="H12" s="142">
        <v>89.788139000000001</v>
      </c>
      <c r="I12" s="142">
        <v>98.996636640000006</v>
      </c>
      <c r="J12" s="142">
        <v>88.305388170000001</v>
      </c>
      <c r="K12" s="142">
        <v>91.789936670000003</v>
      </c>
      <c r="L12" s="142">
        <f t="shared" si="0"/>
        <v>934.8394831600001</v>
      </c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</row>
    <row r="13" spans="1:247" x14ac:dyDescent="0.25">
      <c r="A13" s="47" t="s">
        <v>20</v>
      </c>
      <c r="B13" s="142">
        <v>155.90167261000002</v>
      </c>
      <c r="C13" s="142">
        <v>207.50115017000002</v>
      </c>
      <c r="D13" s="142">
        <v>155.93272901000003</v>
      </c>
      <c r="E13" s="142">
        <v>162.05995786</v>
      </c>
      <c r="F13" s="142">
        <v>168.46673569999999</v>
      </c>
      <c r="G13" s="142">
        <v>215.11359702999999</v>
      </c>
      <c r="H13" s="142">
        <v>153.75990096999999</v>
      </c>
      <c r="I13" s="142">
        <v>145.90427</v>
      </c>
      <c r="J13" s="142">
        <v>202.73984458999999</v>
      </c>
      <c r="K13" s="142">
        <v>178.07057199000002</v>
      </c>
      <c r="L13" s="142">
        <f t="shared" si="0"/>
        <v>1745.4504299300002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</row>
    <row r="14" spans="1:247" x14ac:dyDescent="0.25">
      <c r="A14" s="47" t="s">
        <v>21</v>
      </c>
      <c r="B14" s="142">
        <v>595.29607850000002</v>
      </c>
      <c r="C14" s="142">
        <v>649.06676822000009</v>
      </c>
      <c r="D14" s="142">
        <v>667.58940330000007</v>
      </c>
      <c r="E14" s="142">
        <v>600.56962131000012</v>
      </c>
      <c r="F14" s="142">
        <v>610.22602772000005</v>
      </c>
      <c r="G14" s="142">
        <v>624.59989172999997</v>
      </c>
      <c r="H14" s="142">
        <v>742.91541027999995</v>
      </c>
      <c r="I14" s="142">
        <v>627.57947803000002</v>
      </c>
      <c r="J14" s="142">
        <v>733.03959585000007</v>
      </c>
      <c r="K14" s="142">
        <v>668.27754937999998</v>
      </c>
      <c r="L14" s="142">
        <f t="shared" si="0"/>
        <v>6519.1598243200006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</row>
    <row r="15" spans="1:247" x14ac:dyDescent="0.25">
      <c r="A15" s="46" t="s">
        <v>22</v>
      </c>
      <c r="B15" s="141">
        <v>12486.34065292</v>
      </c>
      <c r="C15" s="141">
        <v>14811.27569678</v>
      </c>
      <c r="D15" s="141">
        <v>11693.015826790004</v>
      </c>
      <c r="E15" s="141">
        <v>35834.936654349993</v>
      </c>
      <c r="F15" s="141">
        <v>11087.005435600002</v>
      </c>
      <c r="G15" s="141">
        <v>11712.350221670002</v>
      </c>
      <c r="H15" s="141">
        <v>16799.16418317</v>
      </c>
      <c r="I15" s="141">
        <v>11822.87123065</v>
      </c>
      <c r="J15" s="141">
        <v>11815.62173888</v>
      </c>
      <c r="K15" s="141">
        <v>19180.692867860002</v>
      </c>
      <c r="L15" s="141">
        <f t="shared" si="0"/>
        <v>157243.27450867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</row>
    <row r="16" spans="1:247" x14ac:dyDescent="0.25">
      <c r="A16" s="47" t="s">
        <v>23</v>
      </c>
      <c r="B16" s="142">
        <v>12153.193810769999</v>
      </c>
      <c r="C16" s="142">
        <v>14505.803111430001</v>
      </c>
      <c r="D16" s="142">
        <v>11368.850511230001</v>
      </c>
      <c r="E16" s="142">
        <v>35531.759078119998</v>
      </c>
      <c r="F16" s="142">
        <v>10793.275557770001</v>
      </c>
      <c r="G16" s="142">
        <v>11425.851331980002</v>
      </c>
      <c r="H16" s="142">
        <v>16488.421672429999</v>
      </c>
      <c r="I16" s="142">
        <v>11510.587252669999</v>
      </c>
      <c r="J16" s="142">
        <v>11486.374396830002</v>
      </c>
      <c r="K16" s="142">
        <v>16571.787929829999</v>
      </c>
      <c r="L16" s="142">
        <f t="shared" si="0"/>
        <v>151835.90465305999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</row>
    <row r="17" spans="1:247" x14ac:dyDescent="0.25">
      <c r="A17" s="47" t="s">
        <v>24</v>
      </c>
      <c r="B17" s="142">
        <v>0</v>
      </c>
      <c r="C17" s="142">
        <v>0</v>
      </c>
      <c r="D17" s="142">
        <v>0</v>
      </c>
      <c r="E17" s="142"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f t="shared" si="0"/>
        <v>0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</row>
    <row r="18" spans="1:247" x14ac:dyDescent="0.25">
      <c r="A18" s="47" t="s">
        <v>25</v>
      </c>
      <c r="B18" s="142">
        <v>0</v>
      </c>
      <c r="C18" s="142">
        <v>0</v>
      </c>
      <c r="D18" s="142">
        <v>0</v>
      </c>
      <c r="E18" s="142">
        <v>0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2274.9666726400001</v>
      </c>
      <c r="L18" s="142">
        <f t="shared" si="0"/>
        <v>2274.9666726400001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</row>
    <row r="19" spans="1:247" x14ac:dyDescent="0.25">
      <c r="A19" s="47" t="s">
        <v>26</v>
      </c>
      <c r="B19" s="142">
        <v>69.693458280000002</v>
      </c>
      <c r="C19" s="142">
        <v>73.9564448</v>
      </c>
      <c r="D19" s="142">
        <v>85.292084250000002</v>
      </c>
      <c r="E19" s="142">
        <v>76.743691650000002</v>
      </c>
      <c r="F19" s="142">
        <v>88.385812239999993</v>
      </c>
      <c r="G19" s="142">
        <v>81.056761969999997</v>
      </c>
      <c r="H19" s="142">
        <v>78.30745426</v>
      </c>
      <c r="I19" s="142">
        <v>86.526252270000001</v>
      </c>
      <c r="J19" s="142">
        <v>94.675040640000006</v>
      </c>
      <c r="K19" s="142">
        <v>91.196159819999991</v>
      </c>
      <c r="L19" s="142">
        <f t="shared" si="0"/>
        <v>825.83316018000005</v>
      </c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</row>
    <row r="20" spans="1:247" x14ac:dyDescent="0.25">
      <c r="A20" s="47" t="s">
        <v>27</v>
      </c>
      <c r="B20" s="142">
        <v>140.71284703000001</v>
      </c>
      <c r="C20" s="142">
        <v>133.65804399999999</v>
      </c>
      <c r="D20" s="142">
        <v>120.21760809</v>
      </c>
      <c r="E20" s="142">
        <v>134.98453347</v>
      </c>
      <c r="F20" s="142">
        <v>126.40846086000001</v>
      </c>
      <c r="G20" s="142">
        <v>117.19657568000001</v>
      </c>
      <c r="H20" s="142">
        <v>114.36898898999999</v>
      </c>
      <c r="I20" s="142">
        <v>128.31641415000001</v>
      </c>
      <c r="J20" s="142">
        <v>120.20318923000001</v>
      </c>
      <c r="K20" s="142">
        <v>91.536885400000003</v>
      </c>
      <c r="L20" s="142">
        <f t="shared" si="0"/>
        <v>1227.6035469000001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</row>
    <row r="21" spans="1:247" x14ac:dyDescent="0.25">
      <c r="A21" s="47" t="s">
        <v>28</v>
      </c>
      <c r="B21" s="142">
        <v>19.824649839999999</v>
      </c>
      <c r="C21" s="142">
        <v>20.989410840000001</v>
      </c>
      <c r="D21" s="142">
        <v>21.626283440000002</v>
      </c>
      <c r="E21" s="142">
        <v>19.672114829999998</v>
      </c>
      <c r="F21" s="142">
        <v>20.61603053</v>
      </c>
      <c r="G21" s="142">
        <v>20.688639429999998</v>
      </c>
      <c r="H21" s="142">
        <v>20.712305149999999</v>
      </c>
      <c r="I21" s="142">
        <v>20.074814660000001</v>
      </c>
      <c r="J21" s="142">
        <v>20.4589593</v>
      </c>
      <c r="K21" s="142">
        <v>19.94577198</v>
      </c>
      <c r="L21" s="142">
        <f t="shared" si="0"/>
        <v>204.60898</v>
      </c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</row>
    <row r="22" spans="1:247" x14ac:dyDescent="0.25">
      <c r="A22" s="47" t="s">
        <v>29</v>
      </c>
      <c r="B22" s="142">
        <v>9.0640345299999989</v>
      </c>
      <c r="C22" s="142">
        <v>7.9662808299999996</v>
      </c>
      <c r="D22" s="142">
        <v>6.2695315600000008</v>
      </c>
      <c r="E22" s="142">
        <v>7.7769559900000003</v>
      </c>
      <c r="F22" s="142">
        <v>9.058048320000001</v>
      </c>
      <c r="G22" s="142">
        <v>10.092266689999999</v>
      </c>
      <c r="H22" s="142">
        <v>7.91750825</v>
      </c>
      <c r="I22" s="142">
        <v>8.4527950399999998</v>
      </c>
      <c r="J22" s="142">
        <v>6.3438393199999989</v>
      </c>
      <c r="K22" s="142">
        <v>10.8639735</v>
      </c>
      <c r="L22" s="142">
        <f t="shared" si="0"/>
        <v>83.805234029999994</v>
      </c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</row>
    <row r="23" spans="1:247" x14ac:dyDescent="0.25">
      <c r="A23" s="47" t="s">
        <v>30</v>
      </c>
      <c r="B23" s="142">
        <v>48.211579360000002</v>
      </c>
      <c r="C23" s="142">
        <v>1.28258757</v>
      </c>
      <c r="D23" s="142">
        <v>22.71497694</v>
      </c>
      <c r="E23" s="142">
        <v>2.1179482000000003</v>
      </c>
      <c r="F23" s="142">
        <v>1.42246118</v>
      </c>
      <c r="G23" s="142">
        <v>7.47053119</v>
      </c>
      <c r="H23" s="142">
        <v>12.493573189999999</v>
      </c>
      <c r="I23" s="142">
        <v>8.0397686900000007</v>
      </c>
      <c r="J23" s="142">
        <v>5.0205946399999997</v>
      </c>
      <c r="K23" s="142">
        <v>51.437131919999999</v>
      </c>
      <c r="L23" s="142">
        <f t="shared" si="0"/>
        <v>160.21115287999999</v>
      </c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</row>
    <row r="24" spans="1:247" x14ac:dyDescent="0.25">
      <c r="A24" s="47" t="s">
        <v>31</v>
      </c>
      <c r="B24" s="142">
        <v>45.640273110000003</v>
      </c>
      <c r="C24" s="142">
        <v>67.619817310000002</v>
      </c>
      <c r="D24" s="142">
        <v>68.044831279999997</v>
      </c>
      <c r="E24" s="142">
        <v>61.882332090000006</v>
      </c>
      <c r="F24" s="142">
        <v>47.839064700000002</v>
      </c>
      <c r="G24" s="142">
        <v>49.99411473</v>
      </c>
      <c r="H24" s="142">
        <v>76.942680899999999</v>
      </c>
      <c r="I24" s="142">
        <v>60.873933170000001</v>
      </c>
      <c r="J24" s="142">
        <v>82.545718919999999</v>
      </c>
      <c r="K24" s="142">
        <v>68.958342770000002</v>
      </c>
      <c r="L24" s="142">
        <f t="shared" si="0"/>
        <v>630.34110897999994</v>
      </c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</row>
    <row r="25" spans="1:247" x14ac:dyDescent="0.25">
      <c r="A25" s="46" t="s">
        <v>32</v>
      </c>
      <c r="B25" s="141">
        <v>9395.3376629099985</v>
      </c>
      <c r="C25" s="141">
        <v>3824.8432863500002</v>
      </c>
      <c r="D25" s="141">
        <v>4821.6145381799997</v>
      </c>
      <c r="E25" s="141">
        <v>5219.51489717</v>
      </c>
      <c r="F25" s="141">
        <v>6755.3007248099984</v>
      </c>
      <c r="G25" s="141">
        <v>5569.1137081899997</v>
      </c>
      <c r="H25" s="141">
        <v>6058.4101001799991</v>
      </c>
      <c r="I25" s="141">
        <v>7760.3500009100007</v>
      </c>
      <c r="J25" s="141">
        <v>4915.1045256700008</v>
      </c>
      <c r="K25" s="141">
        <v>5517.4363518099999</v>
      </c>
      <c r="L25" s="141">
        <f t="shared" si="0"/>
        <v>59837.025796180002</v>
      </c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</row>
    <row r="26" spans="1:247" x14ac:dyDescent="0.25">
      <c r="A26" s="47" t="s">
        <v>33</v>
      </c>
      <c r="B26" s="142">
        <v>4021.92946149</v>
      </c>
      <c r="C26" s="142">
        <v>480.73481837000003</v>
      </c>
      <c r="D26" s="142">
        <v>1701.69837482</v>
      </c>
      <c r="E26" s="142">
        <v>1412.8345935299999</v>
      </c>
      <c r="F26" s="142">
        <v>2603.29066517</v>
      </c>
      <c r="G26" s="142">
        <v>1334.6888638199998</v>
      </c>
      <c r="H26" s="142">
        <v>2297.7057271100002</v>
      </c>
      <c r="I26" s="142">
        <v>4262.4533368000002</v>
      </c>
      <c r="J26" s="142">
        <v>967.90801791999991</v>
      </c>
      <c r="K26" s="142">
        <v>1588.2988330399999</v>
      </c>
      <c r="L26" s="142">
        <f t="shared" si="0"/>
        <v>20671.542692069997</v>
      </c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</row>
    <row r="27" spans="1:247" x14ac:dyDescent="0.25">
      <c r="A27" s="47" t="s">
        <v>34</v>
      </c>
      <c r="B27" s="142">
        <v>506.97654179</v>
      </c>
      <c r="C27" s="142">
        <v>217.48714078</v>
      </c>
      <c r="D27" s="142">
        <v>220.30609156</v>
      </c>
      <c r="E27" s="142">
        <v>315.64571698999998</v>
      </c>
      <c r="F27" s="142">
        <v>179.66676769999998</v>
      </c>
      <c r="G27" s="142">
        <v>284.6724906</v>
      </c>
      <c r="H27" s="142">
        <v>451.60072967000002</v>
      </c>
      <c r="I27" s="142">
        <v>264.93005834999997</v>
      </c>
      <c r="J27" s="142">
        <v>231.04554741999999</v>
      </c>
      <c r="K27" s="142">
        <v>354.76229374000002</v>
      </c>
      <c r="L27" s="142">
        <f t="shared" si="0"/>
        <v>3027.0933785999996</v>
      </c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</row>
    <row r="28" spans="1:247" x14ac:dyDescent="0.25">
      <c r="A28" s="47" t="s">
        <v>35</v>
      </c>
      <c r="B28" s="142">
        <v>2160.08575995</v>
      </c>
      <c r="C28" s="142">
        <v>1718.8791146199999</v>
      </c>
      <c r="D28" s="142">
        <v>1491.77782267</v>
      </c>
      <c r="E28" s="142">
        <v>1825.57529615</v>
      </c>
      <c r="F28" s="142">
        <v>1993.4503961299999</v>
      </c>
      <c r="G28" s="142">
        <v>1485.8528157000001</v>
      </c>
      <c r="H28" s="142">
        <v>1733.9654741400002</v>
      </c>
      <c r="I28" s="142">
        <v>1747.17989139</v>
      </c>
      <c r="J28" s="142">
        <v>2118.4129724999998</v>
      </c>
      <c r="K28" s="142">
        <v>1518.0397135000001</v>
      </c>
      <c r="L28" s="142">
        <f t="shared" si="0"/>
        <v>17793.219256750002</v>
      </c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</row>
    <row r="29" spans="1:247" x14ac:dyDescent="0.25">
      <c r="A29" s="47" t="s">
        <v>36</v>
      </c>
      <c r="B29" s="142">
        <v>20.51934554</v>
      </c>
      <c r="C29" s="142">
        <v>19.886547</v>
      </c>
      <c r="D29" s="142">
        <v>17.183980200000001</v>
      </c>
      <c r="E29" s="142">
        <v>18.803631210000002</v>
      </c>
      <c r="F29" s="142">
        <v>18.046020250000002</v>
      </c>
      <c r="G29" s="142">
        <v>18.181855769999999</v>
      </c>
      <c r="H29" s="142">
        <v>18.11929421</v>
      </c>
      <c r="I29" s="142">
        <v>17.653259980000001</v>
      </c>
      <c r="J29" s="142">
        <v>17.875344210000002</v>
      </c>
      <c r="K29" s="142">
        <v>18.010890700000001</v>
      </c>
      <c r="L29" s="142">
        <f t="shared" si="0"/>
        <v>184.28016907</v>
      </c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</row>
    <row r="30" spans="1:247" x14ac:dyDescent="0.25">
      <c r="A30" s="47" t="s">
        <v>37</v>
      </c>
      <c r="B30" s="142">
        <v>84.399975480000009</v>
      </c>
      <c r="C30" s="142">
        <v>88.303063480000006</v>
      </c>
      <c r="D30" s="142">
        <v>89.51230348</v>
      </c>
      <c r="E30" s="142">
        <v>86.156762479999998</v>
      </c>
      <c r="F30" s="142">
        <v>91.365106909999994</v>
      </c>
      <c r="G30" s="142">
        <v>92.013706909999996</v>
      </c>
      <c r="H30" s="142">
        <v>90.651636809999999</v>
      </c>
      <c r="I30" s="142">
        <v>90.093260279999996</v>
      </c>
      <c r="J30" s="142">
        <v>89.518280000000004</v>
      </c>
      <c r="K30" s="142">
        <v>90.491483760000008</v>
      </c>
      <c r="L30" s="142">
        <f t="shared" si="0"/>
        <v>892.50557959000014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</row>
    <row r="31" spans="1:247" x14ac:dyDescent="0.25">
      <c r="A31" s="47" t="s">
        <v>38</v>
      </c>
      <c r="B31" s="142">
        <v>1553.9632911200001</v>
      </c>
      <c r="C31" s="142">
        <v>886.97876411000004</v>
      </c>
      <c r="D31" s="142">
        <v>902.81614271000001</v>
      </c>
      <c r="E31" s="142">
        <v>1022.8931828000001</v>
      </c>
      <c r="F31" s="142">
        <v>1181.5609591899997</v>
      </c>
      <c r="G31" s="142">
        <v>878.81730059999995</v>
      </c>
      <c r="H31" s="142">
        <v>977.55015046000005</v>
      </c>
      <c r="I31" s="142">
        <v>931.30388984000001</v>
      </c>
      <c r="J31" s="142">
        <v>938.49985274999995</v>
      </c>
      <c r="K31" s="142">
        <v>905.61000483999999</v>
      </c>
      <c r="L31" s="142">
        <f t="shared" si="0"/>
        <v>10179.99353842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</row>
    <row r="32" spans="1:247" x14ac:dyDescent="0.25">
      <c r="A32" s="47" t="s">
        <v>86</v>
      </c>
      <c r="B32" s="142">
        <v>0</v>
      </c>
      <c r="C32" s="142">
        <v>0</v>
      </c>
      <c r="D32" s="142">
        <v>0</v>
      </c>
      <c r="E32" s="142">
        <v>0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>
        <f t="shared" si="0"/>
        <v>0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</row>
    <row r="33" spans="1:247" x14ac:dyDescent="0.25">
      <c r="A33" s="47" t="s">
        <v>39</v>
      </c>
      <c r="B33" s="143">
        <v>1047.46328754</v>
      </c>
      <c r="C33" s="143">
        <v>412.57383799000002</v>
      </c>
      <c r="D33" s="143">
        <v>398.31982274000001</v>
      </c>
      <c r="E33" s="143">
        <v>537.60571401000004</v>
      </c>
      <c r="F33" s="143">
        <v>687.92080945999999</v>
      </c>
      <c r="G33" s="143">
        <v>1474.8866747899999</v>
      </c>
      <c r="H33" s="143">
        <v>488.81708777999995</v>
      </c>
      <c r="I33" s="143">
        <v>446.73630427000001</v>
      </c>
      <c r="J33" s="143">
        <v>551.84451087000002</v>
      </c>
      <c r="K33" s="143">
        <v>1042.2231322299999</v>
      </c>
      <c r="L33" s="143">
        <f t="shared" si="0"/>
        <v>7088.3911816799991</v>
      </c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</row>
    <row r="34" spans="1:247" x14ac:dyDescent="0.25">
      <c r="A34" s="46" t="s">
        <v>40</v>
      </c>
      <c r="B34" s="141">
        <v>245.07834222999998</v>
      </c>
      <c r="C34" s="141">
        <v>146.32846906</v>
      </c>
      <c r="D34" s="141">
        <v>135.43762619999998</v>
      </c>
      <c r="E34" s="141">
        <v>232.36003617999998</v>
      </c>
      <c r="F34" s="141">
        <v>247.79678884</v>
      </c>
      <c r="G34" s="141">
        <v>267.19676683</v>
      </c>
      <c r="H34" s="141">
        <v>227.56622836999998</v>
      </c>
      <c r="I34" s="141">
        <v>180.36693369</v>
      </c>
      <c r="J34" s="141">
        <v>215.21493412999999</v>
      </c>
      <c r="K34" s="141">
        <v>224.54136066000001</v>
      </c>
      <c r="L34" s="141">
        <f t="shared" si="0"/>
        <v>2121.8874861899994</v>
      </c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</row>
    <row r="35" spans="1:247" x14ac:dyDescent="0.25">
      <c r="A35" s="45" t="s">
        <v>41</v>
      </c>
      <c r="B35" s="140">
        <v>3214.1067904999995</v>
      </c>
      <c r="C35" s="140">
        <v>3868.4864424099997</v>
      </c>
      <c r="D35" s="140">
        <v>4933.1933578700009</v>
      </c>
      <c r="E35" s="140">
        <v>7803.8549992299995</v>
      </c>
      <c r="F35" s="140">
        <v>4123.759565450001</v>
      </c>
      <c r="G35" s="140">
        <v>3534.3074116499997</v>
      </c>
      <c r="H35" s="140">
        <v>3690.6611534099993</v>
      </c>
      <c r="I35" s="140">
        <v>4258.7351586299992</v>
      </c>
      <c r="J35" s="140">
        <v>4804.3225579699993</v>
      </c>
      <c r="K35" s="140">
        <v>6949.2400286400016</v>
      </c>
      <c r="L35" s="140">
        <f t="shared" si="0"/>
        <v>47180.667465760002</v>
      </c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</row>
    <row r="36" spans="1:247" x14ac:dyDescent="0.25">
      <c r="A36" s="47" t="s">
        <v>42</v>
      </c>
      <c r="B36" s="142">
        <v>958.75667585000008</v>
      </c>
      <c r="C36" s="142">
        <v>1157.24052783</v>
      </c>
      <c r="D36" s="142">
        <v>1093.1063693399999</v>
      </c>
      <c r="E36" s="142">
        <v>1126.9744457199999</v>
      </c>
      <c r="F36" s="142">
        <v>1219.96328081</v>
      </c>
      <c r="G36" s="142">
        <v>1165.3711670999999</v>
      </c>
      <c r="H36" s="142">
        <v>1269.33786242</v>
      </c>
      <c r="I36" s="142">
        <v>1190.1161632999999</v>
      </c>
      <c r="J36" s="142">
        <v>1164.5492165799999</v>
      </c>
      <c r="K36" s="142">
        <v>1318.7516285899999</v>
      </c>
      <c r="L36" s="142">
        <f t="shared" si="0"/>
        <v>11664.167337539999</v>
      </c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</row>
    <row r="37" spans="1:247" x14ac:dyDescent="0.25">
      <c r="A37" s="47" t="s">
        <v>43</v>
      </c>
      <c r="B37" s="142">
        <v>328.97764341000004</v>
      </c>
      <c r="C37" s="142">
        <v>207.43640231000001</v>
      </c>
      <c r="D37" s="142">
        <v>184.67417502000001</v>
      </c>
      <c r="E37" s="142">
        <v>4032.44936831</v>
      </c>
      <c r="F37" s="142">
        <v>384.12418317000004</v>
      </c>
      <c r="G37" s="142">
        <v>286.03347758000001</v>
      </c>
      <c r="H37" s="142">
        <v>330.45421032000002</v>
      </c>
      <c r="I37" s="142">
        <v>144.54591453999998</v>
      </c>
      <c r="J37" s="142">
        <v>223.89516294999999</v>
      </c>
      <c r="K37" s="142">
        <v>3417.91420612</v>
      </c>
      <c r="L37" s="142">
        <f t="shared" si="0"/>
        <v>9540.50474373</v>
      </c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</row>
    <row r="38" spans="1:247" x14ac:dyDescent="0.25">
      <c r="A38" s="47" t="s">
        <v>44</v>
      </c>
      <c r="B38" s="142">
        <v>163.49558358000002</v>
      </c>
      <c r="C38" s="142">
        <v>486.51902797000002</v>
      </c>
      <c r="D38" s="142">
        <v>1757.56848476</v>
      </c>
      <c r="E38" s="142">
        <v>271.39543832999999</v>
      </c>
      <c r="F38" s="142">
        <v>200.31928496</v>
      </c>
      <c r="G38" s="142">
        <v>140.09080377000001</v>
      </c>
      <c r="H38" s="142">
        <v>156.90960928000001</v>
      </c>
      <c r="I38" s="142">
        <v>313.04003332999997</v>
      </c>
      <c r="J38" s="142">
        <v>1478.91422476</v>
      </c>
      <c r="K38" s="142">
        <v>175.34285556</v>
      </c>
      <c r="L38" s="142">
        <f t="shared" si="0"/>
        <v>5143.5953463000005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</row>
    <row r="39" spans="1:247" x14ac:dyDescent="0.25">
      <c r="A39" s="47" t="s">
        <v>45</v>
      </c>
      <c r="B39" s="142">
        <v>96.302727279999999</v>
      </c>
      <c r="C39" s="142">
        <v>146.96952128999999</v>
      </c>
      <c r="D39" s="142">
        <v>97.678975019999996</v>
      </c>
      <c r="E39" s="142">
        <v>104.90476189</v>
      </c>
      <c r="F39" s="142">
        <v>129.97514248000002</v>
      </c>
      <c r="G39" s="142">
        <v>123.30309835</v>
      </c>
      <c r="H39" s="142">
        <v>85.498345889999996</v>
      </c>
      <c r="I39" s="142">
        <v>88.994811720000001</v>
      </c>
      <c r="J39" s="142">
        <v>89.459605519999997</v>
      </c>
      <c r="K39" s="142">
        <v>90.619730029999999</v>
      </c>
      <c r="L39" s="142">
        <f t="shared" si="0"/>
        <v>1053.7067194700001</v>
      </c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</row>
    <row r="40" spans="1:247" x14ac:dyDescent="0.25">
      <c r="A40" s="47" t="s">
        <v>46</v>
      </c>
      <c r="B40" s="143">
        <v>0</v>
      </c>
      <c r="C40" s="143">
        <v>0</v>
      </c>
      <c r="D40" s="143">
        <v>0</v>
      </c>
      <c r="E40" s="143">
        <v>0</v>
      </c>
      <c r="F40" s="143">
        <v>0</v>
      </c>
      <c r="G40" s="143">
        <v>0</v>
      </c>
      <c r="H40" s="143">
        <v>0</v>
      </c>
      <c r="I40" s="143">
        <v>0</v>
      </c>
      <c r="J40" s="143">
        <v>0</v>
      </c>
      <c r="K40" s="143">
        <v>0</v>
      </c>
      <c r="L40" s="143">
        <f t="shared" si="0"/>
        <v>0</v>
      </c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</row>
    <row r="41" spans="1:247" x14ac:dyDescent="0.25">
      <c r="A41" s="47" t="s">
        <v>47</v>
      </c>
      <c r="B41" s="143">
        <v>221.61812277999999</v>
      </c>
      <c r="C41" s="143">
        <v>210.26392358999999</v>
      </c>
      <c r="D41" s="143">
        <v>210.94005768</v>
      </c>
      <c r="E41" s="143">
        <v>207.74460184999998</v>
      </c>
      <c r="F41" s="143">
        <v>210.57544791000001</v>
      </c>
      <c r="G41" s="143">
        <v>195.94231458000002</v>
      </c>
      <c r="H41" s="143">
        <v>215.979849</v>
      </c>
      <c r="I41" s="143">
        <v>202.99201678</v>
      </c>
      <c r="J41" s="143">
        <v>190.54168174</v>
      </c>
      <c r="K41" s="143">
        <v>225.06165383999999</v>
      </c>
      <c r="L41" s="143">
        <f t="shared" si="0"/>
        <v>2091.6596697500004</v>
      </c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</row>
    <row r="42" spans="1:247" x14ac:dyDescent="0.25">
      <c r="A42" s="47" t="s">
        <v>48</v>
      </c>
      <c r="B42" s="142">
        <v>40.416619799999999</v>
      </c>
      <c r="C42" s="142">
        <v>63.814355460000002</v>
      </c>
      <c r="D42" s="142">
        <v>179.53777600999999</v>
      </c>
      <c r="E42" s="142">
        <v>177.83324849000002</v>
      </c>
      <c r="F42" s="142">
        <v>88.90160954000001</v>
      </c>
      <c r="G42" s="142">
        <v>54.132618630000003</v>
      </c>
      <c r="H42" s="142">
        <v>81.113109030000004</v>
      </c>
      <c r="I42" s="142">
        <v>400.76322719000001</v>
      </c>
      <c r="J42" s="142">
        <v>59.764877820000002</v>
      </c>
      <c r="K42" s="142">
        <v>38.810407959999999</v>
      </c>
      <c r="L42" s="142">
        <f t="shared" si="0"/>
        <v>1185.0878499300002</v>
      </c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</row>
    <row r="43" spans="1:247" x14ac:dyDescent="0.25">
      <c r="A43" s="47" t="s">
        <v>49</v>
      </c>
      <c r="B43" s="142">
        <v>1257.8739466</v>
      </c>
      <c r="C43" s="142">
        <v>1418.1124874100001</v>
      </c>
      <c r="D43" s="142">
        <v>1202.80530922</v>
      </c>
      <c r="E43" s="142">
        <v>1667.6320612300001</v>
      </c>
      <c r="F43" s="142">
        <v>1679.83630565</v>
      </c>
      <c r="G43" s="142">
        <v>1365.93501937</v>
      </c>
      <c r="H43" s="142">
        <v>1348.4389408</v>
      </c>
      <c r="I43" s="142">
        <v>1711.46651385</v>
      </c>
      <c r="J43" s="142">
        <v>1380.9820468199998</v>
      </c>
      <c r="K43" s="142">
        <v>1458.9314797100001</v>
      </c>
      <c r="L43" s="142">
        <f t="shared" si="0"/>
        <v>14492.01411066</v>
      </c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</row>
    <row r="44" spans="1:247" x14ac:dyDescent="0.25">
      <c r="A44" s="47" t="s">
        <v>50</v>
      </c>
      <c r="B44" s="142">
        <v>146.66547119999998</v>
      </c>
      <c r="C44" s="142">
        <v>178.13019654999999</v>
      </c>
      <c r="D44" s="142">
        <v>206.88221081999998</v>
      </c>
      <c r="E44" s="142">
        <v>214.92107340999996</v>
      </c>
      <c r="F44" s="142">
        <v>210.06431093000003</v>
      </c>
      <c r="G44" s="142">
        <v>203.49891227000001</v>
      </c>
      <c r="H44" s="142">
        <v>202.92922666999999</v>
      </c>
      <c r="I44" s="142">
        <v>206.81647792000001</v>
      </c>
      <c r="J44" s="142">
        <v>216.21574178</v>
      </c>
      <c r="K44" s="142">
        <v>223.80806683</v>
      </c>
      <c r="L44" s="142">
        <f t="shared" si="0"/>
        <v>2009.9316883799997</v>
      </c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</row>
    <row r="45" spans="1:247" x14ac:dyDescent="0.25">
      <c r="A45" s="45" t="s">
        <v>51</v>
      </c>
      <c r="B45" s="140">
        <v>37190.804833630005</v>
      </c>
      <c r="C45" s="140">
        <v>30620.374547569998</v>
      </c>
      <c r="D45" s="140">
        <v>31221.20934867</v>
      </c>
      <c r="E45" s="140">
        <v>32218.095030200002</v>
      </c>
      <c r="F45" s="140">
        <v>32219.941986109996</v>
      </c>
      <c r="G45" s="140">
        <v>29344.88805139</v>
      </c>
      <c r="H45" s="140">
        <v>31105.411958950001</v>
      </c>
      <c r="I45" s="140">
        <v>31395.676612130002</v>
      </c>
      <c r="J45" s="140">
        <v>30186.225106009995</v>
      </c>
      <c r="K45" s="140">
        <v>30140.897337319999</v>
      </c>
      <c r="L45" s="140">
        <f t="shared" si="0"/>
        <v>315643.52481197997</v>
      </c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</row>
    <row r="46" spans="1:247" x14ac:dyDescent="0.25">
      <c r="A46" s="46" t="s">
        <v>52</v>
      </c>
      <c r="B46" s="141">
        <v>21796.289636180005</v>
      </c>
      <c r="C46" s="141">
        <v>17100.714132949997</v>
      </c>
      <c r="D46" s="141">
        <v>16961.623645339998</v>
      </c>
      <c r="E46" s="141">
        <v>18373.08446545</v>
      </c>
      <c r="F46" s="141">
        <v>16996.997774169999</v>
      </c>
      <c r="G46" s="141">
        <v>16426.908438819999</v>
      </c>
      <c r="H46" s="141">
        <v>16493.356143410001</v>
      </c>
      <c r="I46" s="141">
        <v>17110.264095890001</v>
      </c>
      <c r="J46" s="141">
        <v>16900.967903640001</v>
      </c>
      <c r="K46" s="141">
        <v>15209.758337019999</v>
      </c>
      <c r="L46" s="141">
        <f t="shared" si="0"/>
        <v>173369.96457287</v>
      </c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</row>
    <row r="47" spans="1:247" x14ac:dyDescent="0.25">
      <c r="A47" s="47" t="s">
        <v>53</v>
      </c>
      <c r="B47" s="142">
        <v>21796.289636180005</v>
      </c>
      <c r="C47" s="142">
        <v>17100.714132949997</v>
      </c>
      <c r="D47" s="142">
        <v>16961.623645339998</v>
      </c>
      <c r="E47" s="142">
        <v>18373.08446545</v>
      </c>
      <c r="F47" s="142">
        <v>16996.997774169999</v>
      </c>
      <c r="G47" s="142">
        <v>16426.908438819999</v>
      </c>
      <c r="H47" s="142">
        <v>16493.356143410001</v>
      </c>
      <c r="I47" s="142">
        <v>17110.264095890001</v>
      </c>
      <c r="J47" s="142">
        <v>16900.967903640001</v>
      </c>
      <c r="K47" s="142">
        <v>15209.758337019999</v>
      </c>
      <c r="L47" s="142">
        <f t="shared" si="0"/>
        <v>173369.96457287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</row>
    <row r="48" spans="1:247" x14ac:dyDescent="0.25">
      <c r="A48" s="46" t="s">
        <v>54</v>
      </c>
      <c r="B48" s="141">
        <v>12488.704836270001</v>
      </c>
      <c r="C48" s="141">
        <v>10418.99819283</v>
      </c>
      <c r="D48" s="141">
        <v>11896.97774509</v>
      </c>
      <c r="E48" s="141">
        <v>11627.950803160002</v>
      </c>
      <c r="F48" s="141">
        <v>13039.280417849999</v>
      </c>
      <c r="G48" s="141">
        <v>10781.301630700002</v>
      </c>
      <c r="H48" s="141">
        <v>12192.443919130001</v>
      </c>
      <c r="I48" s="141">
        <v>12295.19909514</v>
      </c>
      <c r="J48" s="141">
        <v>11416.080182759999</v>
      </c>
      <c r="K48" s="141">
        <v>12559.828293299999</v>
      </c>
      <c r="L48" s="141">
        <f t="shared" si="0"/>
        <v>118716.76511623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</row>
    <row r="49" spans="1:247" x14ac:dyDescent="0.25">
      <c r="A49" s="47" t="s">
        <v>55</v>
      </c>
      <c r="B49" s="142">
        <v>1505.7111314799999</v>
      </c>
      <c r="C49" s="142">
        <v>451.96683640000003</v>
      </c>
      <c r="D49" s="142">
        <v>618.04657659999998</v>
      </c>
      <c r="E49" s="142">
        <v>998.82950340999992</v>
      </c>
      <c r="F49" s="142">
        <v>937.21884223000018</v>
      </c>
      <c r="G49" s="142">
        <v>309.75634324000015</v>
      </c>
      <c r="H49" s="142">
        <v>688.63747108999996</v>
      </c>
      <c r="I49" s="142">
        <v>596.97728827000014</v>
      </c>
      <c r="J49" s="142">
        <v>675.24034117999997</v>
      </c>
      <c r="K49" s="142">
        <v>799.03499370000009</v>
      </c>
      <c r="L49" s="142">
        <f t="shared" si="0"/>
        <v>7581.4193276000005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</row>
    <row r="50" spans="1:247" x14ac:dyDescent="0.25">
      <c r="A50" s="47" t="s">
        <v>56</v>
      </c>
      <c r="B50" s="142">
        <v>2360.7290100300002</v>
      </c>
      <c r="C50" s="142">
        <v>1603.9718797999999</v>
      </c>
      <c r="D50" s="142">
        <v>1598.1985264699999</v>
      </c>
      <c r="E50" s="142">
        <v>1939.46229326</v>
      </c>
      <c r="F50" s="142">
        <v>1754.23853577</v>
      </c>
      <c r="G50" s="142">
        <v>1833.90534991</v>
      </c>
      <c r="H50" s="142">
        <v>1901.2405779600001</v>
      </c>
      <c r="I50" s="142">
        <v>1892.2473497200001</v>
      </c>
      <c r="J50" s="142">
        <v>2119.8641034299999</v>
      </c>
      <c r="K50" s="142">
        <v>1753.1746931300002</v>
      </c>
      <c r="L50" s="142">
        <f t="shared" si="0"/>
        <v>18757.03231948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</row>
    <row r="51" spans="1:247" x14ac:dyDescent="0.25">
      <c r="A51" s="47" t="s">
        <v>57</v>
      </c>
      <c r="B51" s="142">
        <v>46.161213539999999</v>
      </c>
      <c r="C51" s="142">
        <v>26.167905179999998</v>
      </c>
      <c r="D51" s="142">
        <v>30.433888679999999</v>
      </c>
      <c r="E51" s="142">
        <v>59.984538229999998</v>
      </c>
      <c r="F51" s="142">
        <v>29.621658979999999</v>
      </c>
      <c r="G51" s="142">
        <v>49.490203270000002</v>
      </c>
      <c r="H51" s="142">
        <v>46.302332610000001</v>
      </c>
      <c r="I51" s="142">
        <v>45.130716560000003</v>
      </c>
      <c r="J51" s="142">
        <v>40.993905679999997</v>
      </c>
      <c r="K51" s="142">
        <v>34.699896369999998</v>
      </c>
      <c r="L51" s="142">
        <f t="shared" si="0"/>
        <v>408.98625909999998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</row>
    <row r="52" spans="1:247" x14ac:dyDescent="0.25">
      <c r="A52" s="47" t="s">
        <v>58</v>
      </c>
      <c r="B52" s="142">
        <v>2466.92733168</v>
      </c>
      <c r="C52" s="142">
        <v>2568.9640494499999</v>
      </c>
      <c r="D52" s="142">
        <v>3012.2897365700001</v>
      </c>
      <c r="E52" s="142">
        <v>2512.8832316999997</v>
      </c>
      <c r="F52" s="142">
        <v>3049.2819040900004</v>
      </c>
      <c r="G52" s="142">
        <v>2479.9654845500004</v>
      </c>
      <c r="H52" s="142">
        <v>2840.5655046900001</v>
      </c>
      <c r="I52" s="142">
        <v>2773.3368931799996</v>
      </c>
      <c r="J52" s="142">
        <v>2455.9574585800001</v>
      </c>
      <c r="K52" s="142">
        <v>2825.5292002900001</v>
      </c>
      <c r="L52" s="142">
        <f t="shared" si="0"/>
        <v>26985.700794779998</v>
      </c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</row>
    <row r="53" spans="1:247" x14ac:dyDescent="0.25">
      <c r="A53" s="47" t="s">
        <v>59</v>
      </c>
      <c r="B53" s="142">
        <v>4142.6371186899996</v>
      </c>
      <c r="C53" s="142">
        <v>4157.4006714699999</v>
      </c>
      <c r="D53" s="142">
        <v>4844.6945288000006</v>
      </c>
      <c r="E53" s="142">
        <v>4087.7117408499998</v>
      </c>
      <c r="F53" s="142">
        <v>5115.3044039099996</v>
      </c>
      <c r="G53" s="142">
        <v>4165.2151514699999</v>
      </c>
      <c r="H53" s="142">
        <v>4697.1850643999996</v>
      </c>
      <c r="I53" s="142">
        <v>4798.35895127</v>
      </c>
      <c r="J53" s="142">
        <v>4212.9792291100002</v>
      </c>
      <c r="K53" s="142">
        <v>5307.1757997599998</v>
      </c>
      <c r="L53" s="142">
        <f t="shared" si="0"/>
        <v>45528.662659729998</v>
      </c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</row>
    <row r="54" spans="1:247" x14ac:dyDescent="0.25">
      <c r="A54" s="47" t="s">
        <v>60</v>
      </c>
      <c r="B54" s="142">
        <v>786.44835984999997</v>
      </c>
      <c r="C54" s="142">
        <v>779.6049959500001</v>
      </c>
      <c r="D54" s="142">
        <v>773.41549137000004</v>
      </c>
      <c r="E54" s="142">
        <v>792.98459412</v>
      </c>
      <c r="F54" s="142">
        <v>786.06514688000004</v>
      </c>
      <c r="G54" s="142">
        <v>801.79038933000004</v>
      </c>
      <c r="H54" s="142">
        <v>790.63232801000004</v>
      </c>
      <c r="I54" s="142">
        <v>792.45039919999999</v>
      </c>
      <c r="J54" s="142">
        <v>808.83672323000008</v>
      </c>
      <c r="K54" s="142">
        <v>794.59522605999996</v>
      </c>
      <c r="L54" s="142">
        <f t="shared" si="0"/>
        <v>7906.8236540000007</v>
      </c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</row>
    <row r="55" spans="1:247" x14ac:dyDescent="0.25">
      <c r="A55" s="47" t="s">
        <v>61</v>
      </c>
      <c r="B55" s="142">
        <v>1176.6706710000001</v>
      </c>
      <c r="C55" s="142">
        <v>827.5018545800001</v>
      </c>
      <c r="D55" s="142">
        <v>1016.4789966000001</v>
      </c>
      <c r="E55" s="142">
        <v>1231.5805015899998</v>
      </c>
      <c r="F55" s="142">
        <v>1364.1299259899999</v>
      </c>
      <c r="G55" s="142">
        <v>1141.1787089300001</v>
      </c>
      <c r="H55" s="142">
        <v>1224.46064037</v>
      </c>
      <c r="I55" s="142">
        <v>1389.8574816400001</v>
      </c>
      <c r="J55" s="142">
        <v>1102.19892155</v>
      </c>
      <c r="K55" s="142">
        <v>1042.1984839900001</v>
      </c>
      <c r="L55" s="142">
        <f t="shared" si="0"/>
        <v>11516.256186239998</v>
      </c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</row>
    <row r="56" spans="1:247" x14ac:dyDescent="0.25">
      <c r="A56" s="47" t="s">
        <v>39</v>
      </c>
      <c r="B56" s="142">
        <v>3.42</v>
      </c>
      <c r="C56" s="142">
        <v>3.42</v>
      </c>
      <c r="D56" s="142">
        <v>3.42</v>
      </c>
      <c r="E56" s="142">
        <v>4.5144000000000002</v>
      </c>
      <c r="F56" s="142">
        <v>3.42</v>
      </c>
      <c r="G56" s="142">
        <v>0</v>
      </c>
      <c r="H56" s="142">
        <v>3.42</v>
      </c>
      <c r="I56" s="142">
        <v>6.8400153000000001</v>
      </c>
      <c r="J56" s="142">
        <v>9.4999999999999998E-3</v>
      </c>
      <c r="K56" s="142">
        <v>3.42</v>
      </c>
      <c r="L56" s="142">
        <f t="shared" si="0"/>
        <v>31.883915300000005</v>
      </c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</row>
    <row r="57" spans="1:247" x14ac:dyDescent="0.25">
      <c r="A57" s="46" t="s">
        <v>62</v>
      </c>
      <c r="B57" s="141">
        <v>2702.0802940500002</v>
      </c>
      <c r="C57" s="141">
        <v>2932.2698391800004</v>
      </c>
      <c r="D57" s="141">
        <v>2092.8410503</v>
      </c>
      <c r="E57" s="141">
        <v>2058.6272505500001</v>
      </c>
      <c r="F57" s="141">
        <v>2009.0579081599999</v>
      </c>
      <c r="G57" s="141">
        <v>1859.13063289</v>
      </c>
      <c r="H57" s="141">
        <v>2256.4259412199999</v>
      </c>
      <c r="I57" s="141">
        <v>1832.6669821500002</v>
      </c>
      <c r="J57" s="141">
        <v>1731.0367827600003</v>
      </c>
      <c r="K57" s="141">
        <v>2216.1886350400005</v>
      </c>
      <c r="L57" s="141">
        <f t="shared" si="0"/>
        <v>21690.325316300004</v>
      </c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</row>
    <row r="58" spans="1:247" x14ac:dyDescent="0.25">
      <c r="A58" s="47" t="s">
        <v>63</v>
      </c>
      <c r="B58" s="142">
        <v>1679.7803378900001</v>
      </c>
      <c r="C58" s="142">
        <v>1971.1468541400002</v>
      </c>
      <c r="D58" s="142">
        <v>1770.38014699</v>
      </c>
      <c r="E58" s="142">
        <v>1837.7192074700001</v>
      </c>
      <c r="F58" s="142">
        <v>1824.0497635499999</v>
      </c>
      <c r="G58" s="142">
        <v>1682.0160538800001</v>
      </c>
      <c r="H58" s="142">
        <v>2069.8023570599998</v>
      </c>
      <c r="I58" s="142">
        <v>1660.44788294</v>
      </c>
      <c r="J58" s="142">
        <v>1558.9815596400001</v>
      </c>
      <c r="K58" s="142">
        <v>2022.14314769</v>
      </c>
      <c r="L58" s="142">
        <f t="shared" si="0"/>
        <v>18076.467311250002</v>
      </c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</row>
    <row r="59" spans="1:247" x14ac:dyDescent="0.25">
      <c r="A59" s="47" t="s">
        <v>64</v>
      </c>
      <c r="B59" s="142">
        <v>876.05308500000001</v>
      </c>
      <c r="C59" s="142">
        <v>819.25414999999998</v>
      </c>
      <c r="D59" s="142">
        <v>191.32089999999999</v>
      </c>
      <c r="E59" s="142">
        <v>77.655548209999992</v>
      </c>
      <c r="F59" s="142">
        <v>49.691549999999999</v>
      </c>
      <c r="G59" s="142">
        <v>42.279449999999997</v>
      </c>
      <c r="H59" s="142">
        <v>49.478974999999998</v>
      </c>
      <c r="I59" s="142">
        <v>40.038825000000003</v>
      </c>
      <c r="J59" s="142">
        <v>37.601475000000001</v>
      </c>
      <c r="K59" s="142">
        <v>61.326974999999997</v>
      </c>
      <c r="L59" s="142">
        <f t="shared" si="0"/>
        <v>2244.7009332099997</v>
      </c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</row>
    <row r="60" spans="1:247" x14ac:dyDescent="0.25">
      <c r="A60" s="47" t="s">
        <v>7</v>
      </c>
      <c r="B60" s="142">
        <v>8.1160000000000002E-5</v>
      </c>
      <c r="C60" s="142">
        <v>0</v>
      </c>
      <c r="D60" s="142">
        <v>0</v>
      </c>
      <c r="E60" s="142">
        <v>0</v>
      </c>
      <c r="F60" s="142">
        <v>0</v>
      </c>
      <c r="G60" s="142">
        <v>0</v>
      </c>
      <c r="H60" s="142">
        <v>0</v>
      </c>
      <c r="I60" s="142">
        <v>0</v>
      </c>
      <c r="J60" s="142">
        <v>0</v>
      </c>
      <c r="K60" s="142">
        <v>0</v>
      </c>
      <c r="L60" s="142">
        <f t="shared" si="0"/>
        <v>8.1160000000000002E-5</v>
      </c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</row>
    <row r="61" spans="1:247" x14ac:dyDescent="0.25">
      <c r="A61" s="47" t="s">
        <v>65</v>
      </c>
      <c r="B61" s="142">
        <v>146.20856489000002</v>
      </c>
      <c r="C61" s="142">
        <v>141.85426342000002</v>
      </c>
      <c r="D61" s="142">
        <v>131.13412646</v>
      </c>
      <c r="E61" s="142">
        <v>143.23011072</v>
      </c>
      <c r="F61" s="142">
        <v>135.27789480999999</v>
      </c>
      <c r="G61" s="142">
        <v>134.82068931999999</v>
      </c>
      <c r="H61" s="142">
        <v>137.12109888000001</v>
      </c>
      <c r="I61" s="142">
        <v>132.17807630999999</v>
      </c>
      <c r="J61" s="142">
        <v>134.40027719999998</v>
      </c>
      <c r="K61" s="142">
        <v>132.70459062</v>
      </c>
      <c r="L61" s="142">
        <f t="shared" si="0"/>
        <v>1368.9296926299999</v>
      </c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</row>
    <row r="62" spans="1:247" x14ac:dyDescent="0.25">
      <c r="A62" s="47" t="s">
        <v>66</v>
      </c>
      <c r="B62" s="142">
        <v>3.822511E-2</v>
      </c>
      <c r="C62" s="142">
        <v>1.457162E-2</v>
      </c>
      <c r="D62" s="142">
        <v>5.8768500000000003E-3</v>
      </c>
      <c r="E62" s="142">
        <v>2.2384150000000002E-2</v>
      </c>
      <c r="F62" s="142">
        <v>3.8699799999999999E-2</v>
      </c>
      <c r="G62" s="142">
        <v>1.443969E-2</v>
      </c>
      <c r="H62" s="142">
        <v>2.3510279999999998E-2</v>
      </c>
      <c r="I62" s="142">
        <v>2.1979E-3</v>
      </c>
      <c r="J62" s="142">
        <v>5.3470919999999998E-2</v>
      </c>
      <c r="K62" s="142">
        <v>1.392173E-2</v>
      </c>
      <c r="L62" s="142">
        <f t="shared" si="0"/>
        <v>0.22729805</v>
      </c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</row>
    <row r="63" spans="1:247" x14ac:dyDescent="0.25">
      <c r="A63" s="46" t="s">
        <v>67</v>
      </c>
      <c r="B63" s="141">
        <v>203.73006713000001</v>
      </c>
      <c r="C63" s="141">
        <v>168.39238261000003</v>
      </c>
      <c r="D63" s="141">
        <v>269.76690794000001</v>
      </c>
      <c r="E63" s="141">
        <v>158.43251103999998</v>
      </c>
      <c r="F63" s="141">
        <v>174.60588593</v>
      </c>
      <c r="G63" s="141">
        <v>277.54734898000004</v>
      </c>
      <c r="H63" s="141">
        <v>163.18595518999999</v>
      </c>
      <c r="I63" s="141">
        <v>157.54643894999998</v>
      </c>
      <c r="J63" s="141">
        <v>138.14023685000001</v>
      </c>
      <c r="K63" s="141">
        <v>155.12207196</v>
      </c>
      <c r="L63" s="141">
        <f t="shared" si="0"/>
        <v>1866.4698065800003</v>
      </c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</row>
    <row r="64" spans="1:247" x14ac:dyDescent="0.25">
      <c r="A64" s="45" t="s">
        <v>68</v>
      </c>
      <c r="B64" s="140">
        <v>1029.7964044</v>
      </c>
      <c r="C64" s="140">
        <v>955.54517092000003</v>
      </c>
      <c r="D64" s="140">
        <v>975.89282443999991</v>
      </c>
      <c r="E64" s="140">
        <v>1065.40418574</v>
      </c>
      <c r="F64" s="140">
        <v>835.20169104000013</v>
      </c>
      <c r="G64" s="140">
        <v>848.25973894000003</v>
      </c>
      <c r="H64" s="140">
        <v>931.45897438999998</v>
      </c>
      <c r="I64" s="140">
        <v>978.89346877000003</v>
      </c>
      <c r="J64" s="140">
        <v>833.69184680000012</v>
      </c>
      <c r="K64" s="140">
        <v>698.26208925000003</v>
      </c>
      <c r="L64" s="140">
        <f t="shared" si="0"/>
        <v>9152.4063946899987</v>
      </c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</row>
    <row r="65" spans="1:247" x14ac:dyDescent="0.25">
      <c r="A65" s="47" t="s">
        <v>69</v>
      </c>
      <c r="B65" s="142">
        <v>1029.7964044</v>
      </c>
      <c r="C65" s="142">
        <v>955.54517092000003</v>
      </c>
      <c r="D65" s="142">
        <v>975.89282443999991</v>
      </c>
      <c r="E65" s="142">
        <v>1065.40418574</v>
      </c>
      <c r="F65" s="142">
        <v>835.20169104000013</v>
      </c>
      <c r="G65" s="142">
        <v>848.25973894000003</v>
      </c>
      <c r="H65" s="142">
        <v>931.45897438999998</v>
      </c>
      <c r="I65" s="142">
        <v>978.89336876999994</v>
      </c>
      <c r="J65" s="142">
        <v>833.69184680000012</v>
      </c>
      <c r="K65" s="142">
        <v>698.26208925000003</v>
      </c>
      <c r="L65" s="142">
        <f t="shared" si="0"/>
        <v>9152.4062946899994</v>
      </c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</row>
    <row r="66" spans="1:247" x14ac:dyDescent="0.25">
      <c r="A66" s="47" t="s">
        <v>39</v>
      </c>
      <c r="B66" s="142">
        <v>0</v>
      </c>
      <c r="C66" s="142">
        <v>0</v>
      </c>
      <c r="D66" s="142">
        <v>0</v>
      </c>
      <c r="E66" s="142">
        <v>0</v>
      </c>
      <c r="F66" s="142">
        <v>0</v>
      </c>
      <c r="G66" s="142">
        <v>0</v>
      </c>
      <c r="H66" s="142">
        <v>0</v>
      </c>
      <c r="I66" s="142">
        <v>1E-4</v>
      </c>
      <c r="J66" s="142">
        <v>0</v>
      </c>
      <c r="K66" s="142">
        <v>0</v>
      </c>
      <c r="L66" s="142">
        <f t="shared" si="0"/>
        <v>1E-4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</row>
    <row r="67" spans="1:247" x14ac:dyDescent="0.25">
      <c r="A67" s="45" t="s">
        <v>70</v>
      </c>
      <c r="B67" s="140">
        <v>126.50814851999999</v>
      </c>
      <c r="C67" s="140">
        <v>146.73382853000001</v>
      </c>
      <c r="D67" s="140">
        <v>132.57158408000001</v>
      </c>
      <c r="E67" s="140">
        <v>136.74836882</v>
      </c>
      <c r="F67" s="140">
        <v>134.43552674</v>
      </c>
      <c r="G67" s="140">
        <v>129.0995437</v>
      </c>
      <c r="H67" s="140">
        <v>149.12964461000001</v>
      </c>
      <c r="I67" s="140">
        <v>124.02371959</v>
      </c>
      <c r="J67" s="140">
        <v>112.46813494</v>
      </c>
      <c r="K67" s="140">
        <v>148.80000425</v>
      </c>
      <c r="L67" s="140">
        <f t="shared" si="0"/>
        <v>1340.5185037800002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</row>
    <row r="68" spans="1:247" x14ac:dyDescent="0.25">
      <c r="A68" s="47" t="s">
        <v>71</v>
      </c>
      <c r="B68" s="142">
        <v>126.50814851999999</v>
      </c>
      <c r="C68" s="142">
        <v>146.73382853000001</v>
      </c>
      <c r="D68" s="142">
        <v>132.57158408000001</v>
      </c>
      <c r="E68" s="142">
        <v>136.74836882</v>
      </c>
      <c r="F68" s="142">
        <v>134.43552674</v>
      </c>
      <c r="G68" s="142">
        <v>129.0995437</v>
      </c>
      <c r="H68" s="142">
        <v>149.12964461000001</v>
      </c>
      <c r="I68" s="142">
        <v>124.02371959</v>
      </c>
      <c r="J68" s="142">
        <v>112.46813494</v>
      </c>
      <c r="K68" s="142">
        <v>148.80000425</v>
      </c>
      <c r="L68" s="142">
        <f t="shared" si="0"/>
        <v>1340.5185037800002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</row>
    <row r="69" spans="1:247" x14ac:dyDescent="0.25">
      <c r="A69" s="45" t="s">
        <v>72</v>
      </c>
      <c r="B69" s="140">
        <v>426.08779418</v>
      </c>
      <c r="C69" s="140">
        <v>568.32289090000006</v>
      </c>
      <c r="D69" s="140">
        <v>545.60840523999991</v>
      </c>
      <c r="E69" s="140">
        <v>555.5137794499999</v>
      </c>
      <c r="F69" s="140">
        <v>464.64566940000003</v>
      </c>
      <c r="G69" s="140">
        <v>448.83862242000004</v>
      </c>
      <c r="H69" s="140">
        <v>430.90222734000002</v>
      </c>
      <c r="I69" s="140">
        <v>442.40260054999993</v>
      </c>
      <c r="J69" s="140">
        <v>398.87582029999999</v>
      </c>
      <c r="K69" s="140">
        <v>384.91533556000002</v>
      </c>
      <c r="L69" s="140">
        <f t="shared" si="0"/>
        <v>4666.1131453399994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</row>
    <row r="70" spans="1:247" x14ac:dyDescent="0.25">
      <c r="A70" s="47" t="s">
        <v>73</v>
      </c>
      <c r="B70" s="142">
        <v>419.5200595</v>
      </c>
      <c r="C70" s="142">
        <v>562.64342130000011</v>
      </c>
      <c r="D70" s="142">
        <v>539.15031143999988</v>
      </c>
      <c r="E70" s="142">
        <v>549.14169169999991</v>
      </c>
      <c r="F70" s="142">
        <v>458.1886786</v>
      </c>
      <c r="G70" s="142">
        <v>441.99045660000002</v>
      </c>
      <c r="H70" s="142">
        <v>424.11057679999999</v>
      </c>
      <c r="I70" s="142">
        <v>435.67284408999996</v>
      </c>
      <c r="J70" s="142">
        <v>392.61829130000001</v>
      </c>
      <c r="K70" s="142">
        <v>377.61030149999999</v>
      </c>
      <c r="L70" s="142">
        <f t="shared" si="0"/>
        <v>4600.6466328299994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</row>
    <row r="71" spans="1:247" x14ac:dyDescent="0.25">
      <c r="A71" s="47" t="s">
        <v>74</v>
      </c>
      <c r="B71" s="142">
        <v>6.56773468</v>
      </c>
      <c r="C71" s="142">
        <v>5.6794696</v>
      </c>
      <c r="D71" s="142">
        <v>6.4580937999999994</v>
      </c>
      <c r="E71" s="142">
        <v>6.3720877500000004</v>
      </c>
      <c r="F71" s="142">
        <v>6.4569907999999998</v>
      </c>
      <c r="G71" s="142">
        <v>6.8481658200000002</v>
      </c>
      <c r="H71" s="142">
        <v>6.79165054</v>
      </c>
      <c r="I71" s="142">
        <v>6.7297564599999999</v>
      </c>
      <c r="J71" s="142">
        <v>6.2575289999999999</v>
      </c>
      <c r="K71" s="142">
        <v>7.3050340600000006</v>
      </c>
      <c r="L71" s="142">
        <f t="shared" ref="L71:L78" si="1">SUM(B71:K71)</f>
        <v>65.466512509999987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</row>
    <row r="72" spans="1:247" x14ac:dyDescent="0.25">
      <c r="A72" s="45" t="s">
        <v>75</v>
      </c>
      <c r="B72" s="140">
        <v>806.50832330999981</v>
      </c>
      <c r="C72" s="140">
        <v>1098.8833239100002</v>
      </c>
      <c r="D72" s="140">
        <v>788.01646783999979</v>
      </c>
      <c r="E72" s="140">
        <v>836.20084523000003</v>
      </c>
      <c r="F72" s="140">
        <v>1007.6004557299999</v>
      </c>
      <c r="G72" s="140">
        <v>777.86977474000003</v>
      </c>
      <c r="H72" s="140">
        <v>911.45325321000007</v>
      </c>
      <c r="I72" s="140">
        <v>1245.4317363300001</v>
      </c>
      <c r="J72" s="140">
        <v>1015.1687021099998</v>
      </c>
      <c r="K72" s="140">
        <v>1246.8703761199999</v>
      </c>
      <c r="L72" s="140">
        <f t="shared" si="1"/>
        <v>9734.0032585299996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</row>
    <row r="73" spans="1:247" x14ac:dyDescent="0.25">
      <c r="A73" s="47" t="s">
        <v>76</v>
      </c>
      <c r="B73" s="142">
        <v>0</v>
      </c>
      <c r="C73" s="142">
        <v>0</v>
      </c>
      <c r="D73" s="142">
        <v>0</v>
      </c>
      <c r="E73" s="142">
        <v>0</v>
      </c>
      <c r="F73" s="142">
        <v>0</v>
      </c>
      <c r="G73" s="142">
        <v>0</v>
      </c>
      <c r="H73" s="142">
        <v>115.04336983</v>
      </c>
      <c r="I73" s="142">
        <v>212.49178193</v>
      </c>
      <c r="J73" s="142">
        <v>221.59514128000001</v>
      </c>
      <c r="K73" s="142">
        <v>296.14791587999997</v>
      </c>
      <c r="L73" s="142">
        <f t="shared" si="1"/>
        <v>845.27820892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</row>
    <row r="74" spans="1:247" x14ac:dyDescent="0.25">
      <c r="A74" s="47" t="s">
        <v>77</v>
      </c>
      <c r="B74" s="142">
        <v>64.057486890000007</v>
      </c>
      <c r="C74" s="142">
        <v>51.673124530000003</v>
      </c>
      <c r="D74" s="142">
        <v>11.483227289999999</v>
      </c>
      <c r="E74" s="142">
        <v>40.011894399999996</v>
      </c>
      <c r="F74" s="142">
        <v>42.969582840000001</v>
      </c>
      <c r="G74" s="142">
        <v>10.069741550000002</v>
      </c>
      <c r="H74" s="142">
        <v>26.934914190000001</v>
      </c>
      <c r="I74" s="142">
        <v>14.2728555</v>
      </c>
      <c r="J74" s="142">
        <v>16.004501829999999</v>
      </c>
      <c r="K74" s="142">
        <v>17.57602516</v>
      </c>
      <c r="L74" s="142">
        <f t="shared" si="1"/>
        <v>295.05335418000004</v>
      </c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</row>
    <row r="75" spans="1:247" x14ac:dyDescent="0.25">
      <c r="A75" s="47" t="s">
        <v>78</v>
      </c>
      <c r="B75" s="142">
        <v>4.4186277300000008</v>
      </c>
      <c r="C75" s="142">
        <v>6.4471125999999996</v>
      </c>
      <c r="D75" s="142">
        <v>9.2242413499999998</v>
      </c>
      <c r="E75" s="142">
        <v>8.0377877400000006</v>
      </c>
      <c r="F75" s="142">
        <v>3.0473388099999998</v>
      </c>
      <c r="G75" s="142">
        <v>12.89553954</v>
      </c>
      <c r="H75" s="142">
        <v>9.06164098</v>
      </c>
      <c r="I75" s="142">
        <v>5.8552658100000006</v>
      </c>
      <c r="J75" s="142">
        <v>3.98563438</v>
      </c>
      <c r="K75" s="142">
        <v>3.69874495</v>
      </c>
      <c r="L75" s="142">
        <f t="shared" si="1"/>
        <v>66.671933890000005</v>
      </c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</row>
    <row r="76" spans="1:247" x14ac:dyDescent="0.25">
      <c r="A76" s="47" t="s">
        <v>79</v>
      </c>
      <c r="B76" s="142">
        <v>736.30690530999993</v>
      </c>
      <c r="C76" s="142">
        <v>1040.4575081</v>
      </c>
      <c r="D76" s="142">
        <v>766.76937927999995</v>
      </c>
      <c r="E76" s="142">
        <v>785.79417236999996</v>
      </c>
      <c r="F76" s="142">
        <v>958.95306526000002</v>
      </c>
      <c r="G76" s="142">
        <v>754.69289922000007</v>
      </c>
      <c r="H76" s="142">
        <v>759.97640408000007</v>
      </c>
      <c r="I76" s="142">
        <v>1012.42434044</v>
      </c>
      <c r="J76" s="142">
        <v>771.91882841999995</v>
      </c>
      <c r="K76" s="142">
        <v>927.7944580599999</v>
      </c>
      <c r="L76" s="142">
        <f t="shared" si="1"/>
        <v>8515.0879605400005</v>
      </c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</row>
    <row r="77" spans="1:247" x14ac:dyDescent="0.25">
      <c r="A77" s="47" t="s">
        <v>80</v>
      </c>
      <c r="B77" s="142">
        <v>1.7253033800000002</v>
      </c>
      <c r="C77" s="142">
        <v>0.30557867999999999</v>
      </c>
      <c r="D77" s="142">
        <v>0.53961992000000003</v>
      </c>
      <c r="E77" s="142">
        <v>2.3569907199999998</v>
      </c>
      <c r="F77" s="142">
        <v>2.6304688200000004</v>
      </c>
      <c r="G77" s="142">
        <v>0.21159443</v>
      </c>
      <c r="H77" s="142">
        <v>0.43692413000000008</v>
      </c>
      <c r="I77" s="142">
        <v>0.38749265000000005</v>
      </c>
      <c r="J77" s="142">
        <v>1.6645961999999996</v>
      </c>
      <c r="K77" s="142">
        <v>1.6532320700000001</v>
      </c>
      <c r="L77" s="142">
        <f t="shared" si="1"/>
        <v>11.911801000000001</v>
      </c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</row>
    <row r="78" spans="1:247" x14ac:dyDescent="0.25">
      <c r="A78" s="45" t="s">
        <v>81</v>
      </c>
      <c r="B78" s="140">
        <v>76551.245799819997</v>
      </c>
      <c r="C78" s="140">
        <v>66254.498985049999</v>
      </c>
      <c r="D78" s="140">
        <v>64831.986479490006</v>
      </c>
      <c r="E78" s="140">
        <v>94761.182931839998</v>
      </c>
      <c r="F78" s="140">
        <v>67779.788141860001</v>
      </c>
      <c r="G78" s="140">
        <v>61761.961334779997</v>
      </c>
      <c r="H78" s="140">
        <v>68866.863927009996</v>
      </c>
      <c r="I78" s="140">
        <v>67172.553082279992</v>
      </c>
      <c r="J78" s="140">
        <v>63435.496158740003</v>
      </c>
      <c r="K78" s="140">
        <v>73665.566659379983</v>
      </c>
      <c r="L78" s="140">
        <f t="shared" si="1"/>
        <v>705081.14350024995</v>
      </c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</row>
    <row r="79" spans="1:247" x14ac:dyDescent="0.25">
      <c r="A79" s="113" t="s">
        <v>94</v>
      </c>
      <c r="B79" s="106"/>
      <c r="C79" s="106"/>
      <c r="D79" s="106"/>
      <c r="E79" s="106"/>
      <c r="F79" s="106"/>
      <c r="G79" s="106"/>
      <c r="H79" s="106"/>
      <c r="I79" s="106"/>
      <c r="J79" s="37"/>
      <c r="K79" s="37"/>
      <c r="L79" s="39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  <c r="IF79" s="38"/>
      <c r="IG79" s="38"/>
      <c r="IH79" s="38"/>
      <c r="II79" s="38"/>
      <c r="IJ79" s="38"/>
      <c r="IK79" s="38"/>
      <c r="IL79" s="38"/>
      <c r="IM79" s="38"/>
    </row>
    <row r="80" spans="1:247" x14ac:dyDescent="0.25">
      <c r="B80" s="34"/>
      <c r="C80" s="34"/>
      <c r="D80" s="34"/>
      <c r="E80" s="34"/>
      <c r="F80" s="34"/>
      <c r="G80" s="34"/>
      <c r="H80" s="34"/>
      <c r="I80" s="34"/>
    </row>
  </sheetData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Crecimiento octubre 24 vs 23</vt:lpstr>
      <vt:lpstr>Crecimiento ene - oct 24 vs 23</vt:lpstr>
      <vt:lpstr>Cumplimiento octubre 2024</vt:lpstr>
      <vt:lpstr>Cumplimiento ene - oct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Meliza Montero F</cp:lastModifiedBy>
  <dcterms:created xsi:type="dcterms:W3CDTF">2023-10-04T11:45:17Z</dcterms:created>
  <dcterms:modified xsi:type="dcterms:W3CDTF">2024-11-11T13:23:22Z</dcterms:modified>
</cp:coreProperties>
</file>